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xlnm.Print_Area" vbProcedure="false">Sheet1!$A$1:$I$32</definedName>
    <definedName function="false" hidden="false" localSheetId="0" name="_xlnm.Print_Titles" vbProcedure="false">Sheet1!$A:$A</definedName>
    <definedName function="false" hidden="false" localSheetId="0" name="Excel_BuiltIn_Print_Area" vbProcedure="false">Sheet1!$A$1:$L$32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<sst xmlns="http://schemas.openxmlformats.org/spreadsheetml/2006/main" count="51" uniqueCount="51">
  <si>
    <t xml:space="preserve">Plant Variety Data: Nicotiana tabacum</t>
  </si>
  <si>
    <t xml:space="preserve">Year:</t>
  </si>
  <si>
    <t xml:space="preserve">updated:</t>
  </si>
  <si>
    <t xml:space="preserve">[8 varieties; 1 new]</t>
  </si>
  <si>
    <t xml:space="preserve">Variety</t>
  </si>
  <si>
    <t xml:space="preserve">Tofta</t>
  </si>
  <si>
    <r>
      <rPr>
        <b val="true"/>
        <sz val="10"/>
        <color rgb="FF000000"/>
        <rFont val="Arial"/>
        <family val="2"/>
      </rPr>
      <t xml:space="preserve">Plant length Untopped</t>
    </r>
    <r>
      <rPr>
        <sz val="10"/>
        <color rgb="FF000000"/>
        <rFont val="Arial"/>
        <family val="2"/>
      </rPr>
      <t xml:space="preserve"> (to crowfoot) - cm/in</t>
    </r>
  </si>
  <si>
    <t xml:space="preserve">Plant length Topped - cm/in</t>
  </si>
  <si>
    <t xml:space="preserve">Leaf length (length of 10th leaf from bottom, at maturity) - cm/in</t>
  </si>
  <si>
    <t xml:space="preserve">Leaf width (width of 10th leaf from bottom, at maturity) - cm/in</t>
  </si>
  <si>
    <t xml:space="preserve">Leaf number topped (exclude 2 bed leaves)</t>
  </si>
  <si>
    <t xml:space="preserve">14-16</t>
  </si>
  <si>
    <r>
      <rPr>
        <b val="true"/>
        <sz val="10"/>
        <color rgb="FF000000"/>
        <rFont val="Arial"/>
        <family val="2"/>
      </rPr>
      <t xml:space="preserve">Days at maturity (transplant to 50% plants 1 flower)</t>
    </r>
    <r>
      <rPr>
        <b val="true"/>
        <sz val="8"/>
        <color rgb="FF000000"/>
        <rFont val="Arial"/>
        <family val="2"/>
      </rPr>
      <t xml:space="preserve">§</t>
    </r>
  </si>
  <si>
    <t xml:space="preserve">54 days exact</t>
  </si>
  <si>
    <r>
      <rPr>
        <b val="true"/>
        <sz val="10"/>
        <color rgb="FF000000"/>
        <rFont val="Arial"/>
        <family val="2"/>
      </rPr>
      <t xml:space="preserve">Plant form</t>
    </r>
    <r>
      <rPr>
        <sz val="10"/>
        <color rgb="FF000000"/>
        <rFont val="Arial"/>
        <family val="2"/>
      </rPr>
      <t xml:space="preserve"> (pyramidal, columnar, inverted cone, other)</t>
    </r>
  </si>
  <si>
    <t xml:space="preserve">pyramidal</t>
  </si>
  <si>
    <r>
      <rPr>
        <b val="true"/>
        <sz val="10"/>
        <color rgb="FF000000"/>
        <rFont val="Arial"/>
        <family val="2"/>
      </rPr>
      <t xml:space="preserve">Flower color</t>
    </r>
    <r>
      <rPr>
        <sz val="10"/>
        <color rgb="FF000000"/>
        <rFont val="Arial"/>
        <family val="2"/>
      </rPr>
      <t xml:space="preserve"> (white, pink, red, other)</t>
    </r>
  </si>
  <si>
    <t xml:space="preserve">pink</t>
  </si>
  <si>
    <r>
      <rPr>
        <b val="true"/>
        <sz val="10"/>
        <color rgb="FF000000"/>
        <rFont val="Arial"/>
        <family val="2"/>
      </rPr>
      <t xml:space="preserve">Flower head habit</t>
    </r>
    <r>
      <rPr>
        <sz val="10"/>
        <color rgb="FF000000"/>
        <rFont val="Arial"/>
        <family val="2"/>
      </rPr>
      <t xml:space="preserve"> (closed, intermediate, open)</t>
    </r>
  </si>
  <si>
    <t xml:space="preserve">open</t>
  </si>
  <si>
    <r>
      <rPr>
        <b val="true"/>
        <sz val="10"/>
        <color rgb="FF000000"/>
        <rFont val="Arial"/>
        <family val="2"/>
      </rPr>
      <t xml:space="preserve">Leaf attachment</t>
    </r>
    <r>
      <rPr>
        <sz val="10"/>
        <color rgb="FF000000"/>
        <rFont val="Arial"/>
        <family val="2"/>
      </rPr>
      <t xml:space="preserve"> (sessile, petiolate)</t>
    </r>
  </si>
  <si>
    <t xml:space="preserve">sessile</t>
  </si>
  <si>
    <r>
      <rPr>
        <b val="true"/>
        <sz val="10"/>
        <color rgb="FF000000"/>
        <rFont val="Arial"/>
        <family val="2"/>
      </rPr>
      <t xml:space="preserve">Leaf carriage of midrib</t>
    </r>
    <r>
      <rPr>
        <sz val="10"/>
        <color rgb="FF000000"/>
        <rFont val="Arial"/>
        <family val="2"/>
      </rPr>
      <t xml:space="preserve"> (arched, not arched)</t>
    </r>
  </si>
  <si>
    <t xml:space="preserve">not arched</t>
  </si>
  <si>
    <r>
      <rPr>
        <b val="true"/>
        <sz val="10"/>
        <color rgb="FF000000"/>
        <rFont val="Arial"/>
        <family val="2"/>
      </rPr>
      <t xml:space="preserve">Leaf color</t>
    </r>
    <r>
      <rPr>
        <sz val="10"/>
        <color rgb="FF000000"/>
        <rFont val="Arial"/>
        <family val="2"/>
      </rPr>
      <t xml:space="preserve"> (light green, green, dark green)</t>
    </r>
  </si>
  <si>
    <t xml:space="preserve">green</t>
  </si>
  <si>
    <r>
      <rPr>
        <b val="true"/>
        <sz val="10"/>
        <color rgb="FF000000"/>
        <rFont val="Arial"/>
        <family val="2"/>
      </rPr>
      <t xml:space="preserve">Leaf margin</t>
    </r>
    <r>
      <rPr>
        <sz val="10"/>
        <color rgb="FF000000"/>
        <rFont val="Arial"/>
        <family val="2"/>
      </rPr>
      <t xml:space="preserve"> (wavy, not wavy)</t>
    </r>
  </si>
  <si>
    <t xml:space="preserve">not wavy</t>
  </si>
  <si>
    <r>
      <rPr>
        <b val="true"/>
        <sz val="10"/>
        <color rgb="FF000000"/>
        <rFont val="Arial"/>
        <family val="2"/>
      </rPr>
      <t xml:space="preserve">Leaf angle</t>
    </r>
    <r>
      <rPr>
        <sz val="10"/>
        <color rgb="FF000000"/>
        <rFont val="Arial"/>
        <family val="2"/>
      </rPr>
      <t xml:space="preserve"> (upper angle between stalk and 10th leaf) - degrees</t>
    </r>
  </si>
  <si>
    <t xml:space="preserve">45°</t>
  </si>
  <si>
    <r>
      <rPr>
        <b val="true"/>
        <sz val="10"/>
        <color rgb="FF000000"/>
        <rFont val="Arial"/>
        <family val="2"/>
      </rPr>
      <t xml:space="preserve">Leaf margin</t>
    </r>
    <r>
      <rPr>
        <sz val="10"/>
        <color rgb="FF000000"/>
        <rFont val="Arial"/>
        <family val="2"/>
      </rPr>
      <t xml:space="preserve"> (recurved, not recurved)</t>
    </r>
  </si>
  <si>
    <t xml:space="preserve">not recurved</t>
  </si>
  <si>
    <r>
      <rPr>
        <b val="true"/>
        <sz val="10"/>
        <color rgb="FF000000"/>
        <rFont val="Arial"/>
        <family val="2"/>
      </rPr>
      <t xml:space="preserve">Leaf surface</t>
    </r>
    <r>
      <rPr>
        <sz val="10"/>
        <color rgb="FF000000"/>
        <rFont val="Arial"/>
        <family val="2"/>
      </rPr>
      <t xml:space="preserve"> (smooth, puckered)</t>
    </r>
  </si>
  <si>
    <t xml:space="preserve">smooth</t>
  </si>
  <si>
    <r>
      <rPr>
        <b val="true"/>
        <sz val="10"/>
        <color rgb="FF000000"/>
        <rFont val="Arial"/>
        <family val="2"/>
      </rPr>
      <t xml:space="preserve">Stalk diameter</t>
    </r>
    <r>
      <rPr>
        <sz val="10"/>
        <color rgb="FF000000"/>
        <rFont val="Arial"/>
        <family val="2"/>
      </rPr>
      <t xml:space="preserve"> - cm/in</t>
    </r>
  </si>
  <si>
    <r>
      <rPr>
        <b val="true"/>
        <sz val="10"/>
        <color rgb="FF000000"/>
        <rFont val="Arial"/>
        <family val="2"/>
      </rPr>
      <t xml:space="preserve">Tip shape</t>
    </r>
    <r>
      <rPr>
        <sz val="10"/>
        <color rgb="FF000000"/>
        <rFont val="Arial"/>
        <family val="2"/>
      </rPr>
      <t xml:space="preserve"> (e.g. acute, acuminate, obtuse.)</t>
    </r>
  </si>
  <si>
    <t xml:space="preserve">acuminate</t>
  </si>
  <si>
    <r>
      <rPr>
        <b val="true"/>
        <sz val="10"/>
        <color rgb="FF000000"/>
        <rFont val="Arial"/>
        <family val="2"/>
      </rPr>
      <t xml:space="preserve">Venation pattern</t>
    </r>
    <r>
      <rPr>
        <sz val="10"/>
        <color rgb="FF000000"/>
        <rFont val="Arial"/>
        <family val="2"/>
      </rPr>
      <t xml:space="preserve"> (square, angular)</t>
    </r>
  </si>
  <si>
    <t xml:space="preserve">angular</t>
  </si>
  <si>
    <t xml:space="preserve">*Auricle configuration</t>
  </si>
  <si>
    <t xml:space="preserve">equal, slight descend.</t>
  </si>
  <si>
    <r>
      <rPr>
        <b val="true"/>
        <sz val="10"/>
        <color rgb="FF000000"/>
        <rFont val="Arial"/>
        <family val="2"/>
      </rPr>
      <t xml:space="preserve">*Spacing</t>
    </r>
    <r>
      <rPr>
        <sz val="10"/>
        <color rgb="FF000000"/>
        <rFont val="Arial"/>
        <family val="2"/>
      </rPr>
      <t xml:space="preserve"> - sq. ft. per plant</t>
    </r>
  </si>
  <si>
    <r>
      <rPr>
        <b val="true"/>
        <sz val="10"/>
        <color rgb="FF000000"/>
        <rFont val="Arial"/>
        <family val="2"/>
      </rPr>
      <t xml:space="preserve">*Variety Comment
</t>
    </r>
    <r>
      <rPr>
        <sz val="10"/>
        <color rgb="FF000000"/>
        <rFont val="Arial"/>
        <family val="2"/>
      </rPr>
      <t xml:space="preserve">§Maturity: trans date: bagging date + 6 = est days at maturity
</t>
    </r>
    <r>
      <rPr>
        <b val="true"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1st hornworm eggs (1 tiny worm) 01 JUL | 15 tiny 06 JUL 
2nd wave 
small hornworm                 
Leaf photo:</t>
    </r>
  </si>
  <si>
    <t xml:space="preserve">Swedish land race Dark air-cured.
Seed provided by Michael Svärd 2023
{moldy seed).
to tray 8 MAR
topped 28 JUN at ~17 leaves
stalk-cut 24 JUL
seed bag cut 2 AUG
suggestive of Catterton or Keller
seed plant stalk-cut 05 AUG</t>
  </si>
  <si>
    <r>
      <rPr>
        <sz val="8"/>
        <color rgb="FF000000"/>
        <rFont val="Arial"/>
        <family val="2"/>
      </rPr>
      <t xml:space="preserve">*non-GRIN data field                                         *</t>
    </r>
    <r>
      <rPr>
        <b val="true"/>
        <sz val="8"/>
        <color rgb="FF000000"/>
        <rFont val="Arial"/>
        <family val="2"/>
      </rPr>
      <t xml:space="preserve">Goff</t>
    </r>
    <r>
      <rPr>
        <sz val="8"/>
        <color rgb="FF000000"/>
        <rFont val="Arial"/>
        <family val="2"/>
      </rPr>
      <t xml:space="preserve"> </t>
    </r>
    <r>
      <rPr>
        <b val="true"/>
        <sz val="8"/>
        <color rgb="FF000000"/>
        <rFont val="Arial"/>
        <family val="2"/>
      </rPr>
      <t xml:space="preserve">- general Habitus:</t>
    </r>
  </si>
  <si>
    <t xml:space="preserve">germination start date</t>
  </si>
  <si>
    <t xml:space="preserve">transplant date</t>
  </si>
  <si>
    <t xml:space="preserve">bagged date</t>
  </si>
  <si>
    <t xml:space="preserve">days at maturity first bagged = </t>
  </si>
  <si>
    <t xml:space="preserve">transplant</t>
  </si>
  <si>
    <t xml:space="preserve">start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</si>
</sst>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[$-409]m/d/yy\ h:mm\ AM/PM;@"/>
    <numFmt numFmtId="166" formatCode="0"/>
    <numFmt numFmtId="167" formatCode="@"/>
    <numFmt numFmtId="168" formatCode="m/d/yy;@"/>
    <numFmt numFmtId="169" formatCode="mm/dd/yy"/>
  </numFmts>
  <fonts count="11">
    <font>
      <sz val="10"/>
      <color rgb="FF00000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2"/>
    </font>
    <font>
      <b val="true"/>
      <sz val="11"/>
      <color rgb="FF000000"/>
      <name val="Arial"/>
      <family val="2"/>
    </font>
    <font>
      <b val="true"/>
      <sz val="10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10"/>
      <color rgb="FFFF0000"/>
      <name val="Arial"/>
      <family val="2"/>
    </font>
    <font>
      <b val="true"/>
      <sz val="8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2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9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6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A1" activeCellId="0" sqref="A1"/>
    </sheetView>
  </sheetViews>
  <sheetFormatPr defaultColWidth="11.53515625" defaultRowHeight="12.75" zeroHeight="false" outlineLevelRow="0" outlineLevelCol="0"/>
  <cols>
    <col collapsed="false" customWidth="true" hidden="false" outlineLevel="0" max="1" min="1" style="0" width="56.65"/>
    <col collapsed="false" customWidth="true" hidden="false" outlineLevel="0" max="2" min="2" style="0" width="18.41"/>
    <col collapsed="false" customWidth="true" hidden="false" outlineLevel="0" max="3" min="3" style="0" width="18.78"/>
    <col collapsed="false" customWidth="true" hidden="false" outlineLevel="0" max="4" min="4" style="0" width="19.14"/>
    <col collapsed="false" customWidth="true" hidden="false" outlineLevel="0" max="5" min="5" style="0" width="16.83"/>
    <col collapsed="false" customWidth="true" hidden="false" outlineLevel="0" max="6" min="6" style="0" width="19.47"/>
    <col collapsed="false" customWidth="true" hidden="false" outlineLevel="0" max="7" min="7" style="0" width="18.63"/>
    <col collapsed="false" customWidth="true" hidden="false" outlineLevel="0" max="8" min="8" style="0" width="15.99"/>
    <col collapsed="false" customWidth="true" hidden="false" outlineLevel="0" max="9" min="9" style="0" width="18.91"/>
    <col collapsed="false" customWidth="true" hidden="false" outlineLevel="0" max="10" min="10" style="0" width="7.65"/>
    <col collapsed="false" customWidth="true" hidden="false" outlineLevel="0" max="11" min="11" style="0" width="9.92"/>
    <col collapsed="false" customWidth="true" hidden="false" outlineLevel="0" max="12" min="12" style="0" width="9.28"/>
    <col collapsed="false" customWidth="true" hidden="false" outlineLevel="0" max="19" min="13" style="0" width="17.56"/>
    <col collapsed="false" customWidth="true" hidden="false" outlineLevel="0" max="20" min="20" style="0" width="19.41"/>
    <col collapsed="false" customWidth="true" hidden="false" outlineLevel="0" max="1021" min="21" style="0" width="9.06"/>
  </cols>
  <sheetData>
    <row r="1" customFormat="false" ht="18" hidden="false" customHeight="true" outlineLevel="0" collapsed="false">
      <c r="A1" s="1" t="s">
        <v>0</v>
      </c>
      <c r="B1" s="2" t="s">
        <v>1</v>
      </c>
      <c r="C1" s="3" t="n">
        <v>2023</v>
      </c>
      <c r="D1" s="4" t="s">
        <v>2</v>
      </c>
      <c r="E1" s="5" t="n">
        <f aca="true">NOW()</f>
        <v>45293.7367515278</v>
      </c>
      <c r="F1" s="6" t="s">
        <v>3</v>
      </c>
      <c r="H1" s="6"/>
      <c r="I1" s="6"/>
      <c r="L1" s="7"/>
      <c r="S1" s="6"/>
      <c r="T1" s="6"/>
    </row>
    <row r="2" customFormat="false" ht="13.5" hidden="false" customHeight="true" outlineLevel="0" collapsed="false">
      <c r="A2" s="8" t="s">
        <v>4</v>
      </c>
      <c r="B2" s="9" t="s">
        <v>5</v>
      </c>
      <c r="C2" s="9"/>
      <c r="D2" s="9"/>
      <c r="E2" s="9"/>
      <c r="F2" s="9"/>
      <c r="G2" s="9"/>
      <c r="H2" s="9"/>
      <c r="I2" s="9"/>
      <c r="L2" s="10"/>
      <c r="S2" s="11"/>
      <c r="T2" s="11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</row>
    <row r="3" customFormat="false" ht="13.5" hidden="false" customHeight="true" outlineLevel="0" collapsed="false">
      <c r="A3" s="13" t="s">
        <v>6</v>
      </c>
      <c r="B3" s="13" t="str">
        <f aca="false">TEXT(CONVERT(36,"in","cm"),"#.00") &amp; " / " &amp; 36</f>
        <v>91.44 / 36</v>
      </c>
      <c r="C3" s="13" t="str">
        <f aca="false">TEXT(CONVERT(0,"in","cm"),"#.00") &amp; " / "</f>
        <v>.00 / </v>
      </c>
      <c r="D3" s="13" t="str">
        <f aca="false">TEXT(CONVERT(0,"in","cm"),"#.00") &amp; " / "</f>
        <v>.00 / </v>
      </c>
      <c r="E3" s="13" t="str">
        <f aca="false">TEXT(CONVERT(0,"in","cm"),"#.00") &amp; " / "</f>
        <v>.00 / </v>
      </c>
      <c r="F3" s="13" t="str">
        <f aca="false">TEXT(CONVERT(0,"in","cm"),"#.00") &amp; " / "</f>
        <v>.00 / </v>
      </c>
      <c r="G3" s="13" t="str">
        <f aca="false">TEXT(CONVERT(0,"in","cm"),"#.00") &amp; " / "</f>
        <v>.00 / </v>
      </c>
      <c r="H3" s="13" t="str">
        <f aca="false">TEXT(CONVERT(0,"in","cm"),"#.00") &amp; " / "</f>
        <v>.00 / </v>
      </c>
      <c r="I3" s="13" t="str">
        <f aca="false">TEXT(CONVERT(0,"in","cm"),"#.00") &amp; " / "</f>
        <v>.00 / </v>
      </c>
      <c r="L3" s="7"/>
      <c r="S3" s="6"/>
      <c r="T3" s="6"/>
    </row>
    <row r="4" customFormat="false" ht="13.5" hidden="false" customHeight="true" outlineLevel="0" collapsed="false">
      <c r="A4" s="14" t="s">
        <v>7</v>
      </c>
      <c r="B4" s="13" t="str">
        <f aca="false">TEXT(CONVERT(36,"in","cm"),"#.00") &amp; " / " &amp;36</f>
        <v>91.44 / 36</v>
      </c>
      <c r="C4" s="13" t="str">
        <f aca="false">TEXT(CONVERT(0,"in","cm"),"#.00") &amp; " / "</f>
        <v>.00 / </v>
      </c>
      <c r="D4" s="13" t="str">
        <f aca="false">TEXT(CONVERT(0,"in","cm"),"#.00") &amp; " / "</f>
        <v>.00 / </v>
      </c>
      <c r="E4" s="13" t="str">
        <f aca="false">TEXT(CONVERT(0,"in","cm"),"#.00") &amp; " / "</f>
        <v>.00 / </v>
      </c>
      <c r="F4" s="13" t="str">
        <f aca="false">TEXT(CONVERT(0,"in","cm"),"#.00") &amp; " / "</f>
        <v>.00 / </v>
      </c>
      <c r="G4" s="13" t="str">
        <f aca="false">TEXT(CONVERT(0,"in","cm"),"#.00") &amp; " / "</f>
        <v>.00 / </v>
      </c>
      <c r="H4" s="13" t="str">
        <f aca="false">TEXT(CONVERT(0,"in","cm"),"#.00") &amp; " / "</f>
        <v>.00 / </v>
      </c>
      <c r="I4" s="13" t="str">
        <f aca="false">TEXT(CONVERT(0,"in","cm"),"#.00") &amp; " / "</f>
        <v>.00 / </v>
      </c>
      <c r="L4" s="7"/>
      <c r="S4" s="6"/>
      <c r="T4" s="6"/>
    </row>
    <row r="5" customFormat="false" ht="13.5" hidden="false" customHeight="true" outlineLevel="0" collapsed="false">
      <c r="A5" s="15" t="s">
        <v>8</v>
      </c>
      <c r="B5" s="13" t="str">
        <f aca="false">TEXT(CONVERT(19,"in","cm"),"#.00") &amp; " / 19"</f>
        <v>48.26 / 19</v>
      </c>
      <c r="C5" s="13" t="str">
        <f aca="false">TEXT(CONVERT(0,"in","cm"),"#.00") &amp; " / "</f>
        <v>.00 / </v>
      </c>
      <c r="D5" s="13" t="str">
        <f aca="false">TEXT(CONVERT(0,"in","cm"),"#.00") &amp; " / "</f>
        <v>.00 / </v>
      </c>
      <c r="E5" s="13" t="str">
        <f aca="false">TEXT(CONVERT(0,"in","cm"),"#.00") &amp; " / "</f>
        <v>.00 / </v>
      </c>
      <c r="F5" s="13" t="str">
        <f aca="false">TEXT(CONVERT(0,"in","cm"),"#.00") &amp; " / "</f>
        <v>.00 / </v>
      </c>
      <c r="G5" s="13" t="str">
        <f aca="false">TEXT(CONVERT(0,"in","cm"),"#.00") &amp; " / "</f>
        <v>.00 / </v>
      </c>
      <c r="H5" s="13" t="str">
        <f aca="false">TEXT(CONVERT(0,"in","cm"),"#.00") &amp; " / "</f>
        <v>.00 / </v>
      </c>
      <c r="I5" s="13" t="str">
        <f aca="false">TEXT(CONVERT(0,"in","cm"),"#.00") &amp; " / "</f>
        <v>.00 / </v>
      </c>
      <c r="L5" s="7"/>
      <c r="S5" s="16"/>
      <c r="T5" s="16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</row>
    <row r="6" customFormat="false" ht="13.5" hidden="false" customHeight="true" outlineLevel="0" collapsed="false">
      <c r="A6" s="18" t="s">
        <v>9</v>
      </c>
      <c r="B6" s="13" t="str">
        <f aca="false">TEXT(CONVERT(10,"in","cm"),"#.00") &amp; " / 10"</f>
        <v>25.40 / 10</v>
      </c>
      <c r="C6" s="13" t="str">
        <f aca="false">TEXT(CONVERT(0,"in","cm"),"#.00") &amp; " / "</f>
        <v>.00 / </v>
      </c>
      <c r="D6" s="13" t="str">
        <f aca="false">TEXT(CONVERT(0,"in","cm"),"#.00") &amp; " / "</f>
        <v>.00 / </v>
      </c>
      <c r="E6" s="13" t="str">
        <f aca="false">TEXT(CONVERT(0,"in","cm"),"#.00") &amp; " / "</f>
        <v>.00 / </v>
      </c>
      <c r="F6" s="13" t="str">
        <f aca="false">TEXT(CONVERT(0,"in","cm"),"#.00") &amp; " / "</f>
        <v>.00 / </v>
      </c>
      <c r="G6" s="13" t="str">
        <f aca="false">TEXT(CONVERT(0,"in","cm"),"#.00") &amp; " / "</f>
        <v>.00 / </v>
      </c>
      <c r="H6" s="13" t="str">
        <f aca="false">TEXT(CONVERT(0,"in","cm"),"#.00") &amp; " / "</f>
        <v>.00 / </v>
      </c>
      <c r="I6" s="13" t="str">
        <f aca="false">TEXT(CONVERT(0,"in","cm"),"#.00") &amp; " / "</f>
        <v>.00 / </v>
      </c>
      <c r="L6" s="7"/>
      <c r="S6" s="7"/>
      <c r="T6" s="7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</row>
    <row r="7" customFormat="false" ht="13.5" hidden="false" customHeight="true" outlineLevel="0" collapsed="false">
      <c r="A7" s="20" t="s">
        <v>10</v>
      </c>
      <c r="B7" s="21" t="s">
        <v>11</v>
      </c>
      <c r="C7" s="21"/>
      <c r="D7" s="21"/>
      <c r="E7" s="21"/>
      <c r="F7" s="21"/>
      <c r="G7" s="21"/>
      <c r="H7" s="21"/>
      <c r="I7" s="21"/>
      <c r="L7" s="10"/>
      <c r="S7" s="22"/>
      <c r="T7" s="22"/>
    </row>
    <row r="8" customFormat="false" ht="13.5" hidden="false" customHeight="true" outlineLevel="0" collapsed="false">
      <c r="A8" s="15" t="s">
        <v>12</v>
      </c>
      <c r="B8" s="15" t="s">
        <v>13</v>
      </c>
      <c r="C8" s="15"/>
      <c r="D8" s="15"/>
      <c r="E8" s="15"/>
      <c r="F8" s="15"/>
      <c r="G8" s="15"/>
      <c r="H8" s="15"/>
      <c r="I8" s="15"/>
      <c r="L8" s="10"/>
      <c r="S8" s="23"/>
      <c r="T8" s="23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</row>
    <row r="9" customFormat="false" ht="13.5" hidden="false" customHeight="true" outlineLevel="0" collapsed="false">
      <c r="A9" s="20" t="s">
        <v>14</v>
      </c>
      <c r="B9" s="21" t="s">
        <v>15</v>
      </c>
      <c r="C9" s="21"/>
      <c r="D9" s="21"/>
      <c r="E9" s="21"/>
      <c r="F9" s="21"/>
      <c r="G9" s="21"/>
      <c r="H9" s="21"/>
      <c r="I9" s="21"/>
      <c r="L9" s="7"/>
      <c r="S9" s="6"/>
      <c r="T9" s="6"/>
    </row>
    <row r="10" customFormat="false" ht="13.5" hidden="false" customHeight="true" outlineLevel="0" collapsed="false">
      <c r="A10" s="20" t="s">
        <v>16</v>
      </c>
      <c r="B10" s="21" t="s">
        <v>17</v>
      </c>
      <c r="C10" s="21"/>
      <c r="D10" s="21"/>
      <c r="E10" s="21"/>
      <c r="F10" s="21"/>
      <c r="G10" s="21"/>
      <c r="H10" s="21"/>
      <c r="I10" s="21"/>
      <c r="L10" s="7"/>
      <c r="S10" s="6"/>
      <c r="T10" s="6"/>
    </row>
    <row r="11" customFormat="false" ht="13.5" hidden="false" customHeight="true" outlineLevel="0" collapsed="false">
      <c r="A11" s="15" t="s">
        <v>18</v>
      </c>
      <c r="B11" s="25" t="s">
        <v>19</v>
      </c>
      <c r="C11" s="25"/>
      <c r="D11" s="25"/>
      <c r="E11" s="25"/>
      <c r="F11" s="25"/>
      <c r="G11" s="25"/>
      <c r="H11" s="25"/>
      <c r="I11" s="25"/>
      <c r="L11" s="7"/>
      <c r="S11" s="16"/>
      <c r="T11" s="1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</row>
    <row r="12" customFormat="false" ht="13.5" hidden="false" customHeight="true" outlineLevel="0" collapsed="false">
      <c r="A12" s="20" t="s">
        <v>20</v>
      </c>
      <c r="B12" s="20" t="s">
        <v>21</v>
      </c>
      <c r="C12" s="20"/>
      <c r="D12" s="20"/>
      <c r="E12" s="20"/>
      <c r="F12" s="20"/>
      <c r="G12" s="20"/>
      <c r="H12" s="20"/>
      <c r="I12" s="20"/>
      <c r="L12" s="7"/>
      <c r="S12" s="6"/>
      <c r="T12" s="6"/>
    </row>
    <row r="13" customFormat="false" ht="13.5" hidden="false" customHeight="true" outlineLevel="0" collapsed="false">
      <c r="A13" s="20" t="s">
        <v>22</v>
      </c>
      <c r="B13" s="21" t="s">
        <v>23</v>
      </c>
      <c r="C13" s="21"/>
      <c r="D13" s="21"/>
      <c r="E13" s="21"/>
      <c r="F13" s="21"/>
      <c r="G13" s="21"/>
      <c r="H13" s="21"/>
      <c r="I13" s="21"/>
      <c r="L13" s="7"/>
      <c r="S13" s="6"/>
      <c r="T13" s="6"/>
    </row>
    <row r="14" customFormat="false" ht="13.5" hidden="false" customHeight="true" outlineLevel="0" collapsed="false">
      <c r="A14" s="15" t="s">
        <v>24</v>
      </c>
      <c r="B14" s="25" t="s">
        <v>25</v>
      </c>
      <c r="C14" s="25"/>
      <c r="D14" s="25"/>
      <c r="E14" s="25"/>
      <c r="F14" s="25"/>
      <c r="G14" s="25"/>
      <c r="H14" s="25"/>
      <c r="I14" s="25"/>
      <c r="L14" s="7"/>
      <c r="S14" s="16"/>
      <c r="T14" s="1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</row>
    <row r="15" customFormat="false" ht="13.5" hidden="false" customHeight="true" outlineLevel="0" collapsed="false">
      <c r="A15" s="20" t="s">
        <v>26</v>
      </c>
      <c r="B15" s="21" t="s">
        <v>27</v>
      </c>
      <c r="C15" s="21"/>
      <c r="D15" s="21"/>
      <c r="E15" s="21"/>
      <c r="F15" s="21"/>
      <c r="G15" s="21"/>
      <c r="H15" s="21"/>
      <c r="I15" s="21"/>
      <c r="L15" s="7"/>
      <c r="S15" s="6"/>
      <c r="T15" s="6"/>
    </row>
    <row r="16" customFormat="false" ht="13.5" hidden="false" customHeight="true" outlineLevel="0" collapsed="false">
      <c r="A16" s="20" t="s">
        <v>28</v>
      </c>
      <c r="B16" s="21" t="s">
        <v>29</v>
      </c>
      <c r="C16" s="21"/>
      <c r="D16" s="21"/>
      <c r="E16" s="21"/>
      <c r="F16" s="21"/>
      <c r="G16" s="21"/>
      <c r="H16" s="21"/>
      <c r="I16" s="21"/>
      <c r="L16" s="7"/>
      <c r="S16" s="6"/>
      <c r="T16" s="6"/>
    </row>
    <row r="17" customFormat="false" ht="13.5" hidden="false" customHeight="true" outlineLevel="0" collapsed="false">
      <c r="A17" s="15" t="s">
        <v>30</v>
      </c>
      <c r="B17" s="25" t="s">
        <v>31</v>
      </c>
      <c r="C17" s="25"/>
      <c r="D17" s="25"/>
      <c r="E17" s="25"/>
      <c r="F17" s="25"/>
      <c r="G17" s="25"/>
      <c r="H17" s="25"/>
      <c r="I17" s="25"/>
      <c r="L17" s="7"/>
      <c r="S17" s="16"/>
      <c r="T17" s="16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</row>
    <row r="18" customFormat="false" ht="13.5" hidden="false" customHeight="true" outlineLevel="0" collapsed="false">
      <c r="A18" s="20" t="s">
        <v>32</v>
      </c>
      <c r="B18" s="21" t="s">
        <v>33</v>
      </c>
      <c r="C18" s="21"/>
      <c r="D18" s="21"/>
      <c r="E18" s="21"/>
      <c r="F18" s="21"/>
      <c r="G18" s="21"/>
      <c r="H18" s="21"/>
      <c r="I18" s="21"/>
      <c r="L18" s="7"/>
      <c r="S18" s="6"/>
      <c r="T18" s="6"/>
    </row>
    <row r="19" customFormat="false" ht="13.5" hidden="false" customHeight="true" outlineLevel="0" collapsed="false">
      <c r="A19" s="20" t="s">
        <v>34</v>
      </c>
      <c r="B19" s="13" t="str">
        <f aca="false">TEXT(CONVERT(1,"in","cm"),"#.00")&amp;" / 1"</f>
        <v>2.54 / 1</v>
      </c>
      <c r="C19" s="13" t="str">
        <f aca="false">TEXT(CONVERT(0,"in","cm"),"#.00")&amp;" / 0"</f>
        <v>.00 / 0</v>
      </c>
      <c r="D19" s="13" t="str">
        <f aca="false">TEXT(CONVERT(0,"in","cm"),"#.00")&amp;" / 0"</f>
        <v>.00 / 0</v>
      </c>
      <c r="E19" s="13" t="str">
        <f aca="false">TEXT(CONVERT(0,"in","cm"),"#.00")&amp;" / 0"</f>
        <v>.00 / 0</v>
      </c>
      <c r="F19" s="13" t="str">
        <f aca="false">TEXT(CONVERT(0,"in","cm"),"#.00")&amp;" / 0"</f>
        <v>.00 / 0</v>
      </c>
      <c r="G19" s="13" t="str">
        <f aca="false">TEXT(CONVERT(0,"in","cm"),"#.00")&amp;" / 0"</f>
        <v>.00 / 0</v>
      </c>
      <c r="H19" s="13" t="str">
        <f aca="false">TEXT(CONVERT(0,"in","cm"),"#.00")&amp;" / 0"</f>
        <v>.00 / 0</v>
      </c>
      <c r="I19" s="13" t="str">
        <f aca="false">TEXT(CONVERT(0,"in","cm"),"#.00")&amp;" / 0"</f>
        <v>.00 / 0</v>
      </c>
      <c r="L19" s="7"/>
      <c r="S19" s="6"/>
      <c r="T19" s="6"/>
    </row>
    <row r="20" customFormat="false" ht="13.5" hidden="false" customHeight="true" outlineLevel="0" collapsed="false">
      <c r="A20" s="15" t="s">
        <v>35</v>
      </c>
      <c r="B20" s="25" t="s">
        <v>36</v>
      </c>
      <c r="C20" s="25"/>
      <c r="D20" s="25"/>
      <c r="E20" s="25"/>
      <c r="F20" s="25"/>
      <c r="G20" s="25"/>
      <c r="H20" s="25"/>
      <c r="I20" s="25"/>
      <c r="L20" s="7"/>
      <c r="S20" s="16"/>
      <c r="T20" s="16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7"/>
      <c r="AMD20" s="17"/>
      <c r="AME20" s="17"/>
      <c r="AMF20" s="17"/>
      <c r="AMG20" s="17"/>
    </row>
    <row r="21" customFormat="false" ht="13.5" hidden="false" customHeight="true" outlineLevel="0" collapsed="false">
      <c r="A21" s="20" t="s">
        <v>37</v>
      </c>
      <c r="B21" s="21" t="s">
        <v>38</v>
      </c>
      <c r="C21" s="21"/>
      <c r="D21" s="21"/>
      <c r="E21" s="21"/>
      <c r="F21" s="21"/>
      <c r="G21" s="21"/>
      <c r="H21" s="21"/>
      <c r="I21" s="21"/>
      <c r="L21" s="7"/>
      <c r="S21" s="6"/>
      <c r="T21" s="6"/>
    </row>
    <row r="22" customFormat="false" ht="13.5" hidden="false" customHeight="true" outlineLevel="0" collapsed="false">
      <c r="A22" s="26" t="s">
        <v>39</v>
      </c>
      <c r="B22" s="27" t="s">
        <v>40</v>
      </c>
      <c r="C22" s="27"/>
      <c r="D22" s="27"/>
      <c r="E22" s="27"/>
      <c r="F22" s="27"/>
      <c r="G22" s="27"/>
      <c r="H22" s="27"/>
      <c r="I22" s="27"/>
      <c r="L22" s="28"/>
      <c r="S22" s="29"/>
      <c r="T22" s="29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</row>
    <row r="23" customFormat="false" ht="13.5" hidden="false" customHeight="true" outlineLevel="0" collapsed="false">
      <c r="A23" s="20" t="s">
        <v>41</v>
      </c>
      <c r="B23" s="21" t="n">
        <v>3.75</v>
      </c>
      <c r="C23" s="21"/>
      <c r="D23" s="21"/>
      <c r="E23" s="21"/>
      <c r="F23" s="30"/>
      <c r="G23" s="30"/>
      <c r="H23" s="30"/>
      <c r="I23" s="21"/>
      <c r="L23" s="31"/>
      <c r="M23" s="6"/>
      <c r="N23" s="6"/>
      <c r="O23" s="6"/>
      <c r="P23" s="6"/>
      <c r="Q23" s="6"/>
      <c r="R23" s="6"/>
      <c r="S23" s="6"/>
      <c r="T23" s="6"/>
    </row>
    <row r="24" customFormat="false" ht="181.5" hidden="false" customHeight="true" outlineLevel="0" collapsed="false">
      <c r="A24" s="32" t="s">
        <v>42</v>
      </c>
      <c r="B24" s="33" t="s">
        <v>43</v>
      </c>
      <c r="C24" s="33"/>
      <c r="D24" s="33"/>
      <c r="E24" s="33"/>
      <c r="F24" s="33"/>
      <c r="G24" s="33"/>
      <c r="H24" s="33"/>
      <c r="I24" s="33"/>
      <c r="J24" s="34"/>
      <c r="L24" s="35"/>
      <c r="M24" s="35"/>
      <c r="N24" s="35"/>
      <c r="O24" s="35"/>
      <c r="P24" s="35"/>
      <c r="Q24" s="35"/>
      <c r="R24" s="35"/>
      <c r="S24" s="35"/>
      <c r="T24" s="35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</row>
    <row r="25" customFormat="false" ht="12.75" hidden="false" customHeight="true" outlineLevel="0" collapsed="false">
      <c r="A25" s="37" t="s">
        <v>44</v>
      </c>
      <c r="B25" s="21"/>
      <c r="C25" s="21"/>
      <c r="D25" s="21"/>
      <c r="E25" s="21"/>
      <c r="F25" s="21"/>
      <c r="G25" s="21"/>
      <c r="H25" s="21"/>
      <c r="I25" s="21"/>
      <c r="J25" s="38"/>
      <c r="L25" s="39"/>
      <c r="M25" s="6"/>
      <c r="N25" s="6"/>
      <c r="O25" s="6"/>
      <c r="P25" s="6"/>
      <c r="Q25" s="6"/>
      <c r="R25" s="6"/>
      <c r="S25" s="6"/>
      <c r="T25" s="6"/>
    </row>
    <row r="26" customFormat="false" ht="12.75" hidden="false" customHeight="true" outlineLevel="0" collapsed="false">
      <c r="A26" s="40" t="s">
        <v>45</v>
      </c>
      <c r="B26" s="41" t="n">
        <v>44986</v>
      </c>
      <c r="C26" s="41"/>
      <c r="D26" s="41"/>
      <c r="E26" s="41"/>
      <c r="F26" s="41"/>
      <c r="G26" s="41"/>
      <c r="H26" s="41"/>
      <c r="I26" s="41"/>
      <c r="J26" s="42"/>
      <c r="L26" s="39"/>
      <c r="M26" s="43"/>
      <c r="N26" s="43"/>
      <c r="O26" s="43"/>
      <c r="P26" s="43"/>
      <c r="Q26" s="43"/>
      <c r="R26" s="43"/>
      <c r="S26" s="43"/>
      <c r="T26" s="43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  <c r="IW26" s="44"/>
      <c r="IX26" s="44"/>
      <c r="IY26" s="44"/>
      <c r="IZ26" s="44"/>
      <c r="JA26" s="44"/>
      <c r="JB26" s="44"/>
      <c r="JC26" s="44"/>
      <c r="JD26" s="44"/>
      <c r="JE26" s="44"/>
      <c r="JF26" s="44"/>
      <c r="JG26" s="44"/>
      <c r="JH26" s="44"/>
      <c r="JI26" s="44"/>
      <c r="JJ26" s="44"/>
      <c r="JK26" s="44"/>
      <c r="JL26" s="44"/>
      <c r="JM26" s="44"/>
      <c r="JN26" s="44"/>
      <c r="JO26" s="44"/>
      <c r="JP26" s="44"/>
      <c r="JQ26" s="44"/>
      <c r="JR26" s="44"/>
      <c r="JS26" s="44"/>
      <c r="JT26" s="44"/>
      <c r="JU26" s="44"/>
      <c r="JV26" s="44"/>
      <c r="JW26" s="44"/>
      <c r="JX26" s="44"/>
      <c r="JY26" s="44"/>
      <c r="JZ26" s="44"/>
      <c r="KA26" s="44"/>
      <c r="KB26" s="44"/>
      <c r="KC26" s="44"/>
      <c r="KD26" s="44"/>
      <c r="KE26" s="44"/>
      <c r="KF26" s="44"/>
      <c r="KG26" s="44"/>
      <c r="KH26" s="44"/>
      <c r="KI26" s="44"/>
      <c r="KJ26" s="44"/>
      <c r="KK26" s="44"/>
      <c r="KL26" s="44"/>
      <c r="KM26" s="44"/>
      <c r="KN26" s="44"/>
      <c r="KO26" s="44"/>
      <c r="KP26" s="44"/>
      <c r="KQ26" s="44"/>
      <c r="KR26" s="44"/>
      <c r="KS26" s="44"/>
      <c r="KT26" s="44"/>
      <c r="KU26" s="44"/>
      <c r="KV26" s="44"/>
      <c r="KW26" s="44"/>
      <c r="KX26" s="44"/>
      <c r="KY26" s="44"/>
      <c r="KZ26" s="44"/>
      <c r="LA26" s="44"/>
      <c r="LB26" s="44"/>
      <c r="LC26" s="44"/>
      <c r="LD26" s="44"/>
      <c r="LE26" s="44"/>
      <c r="LF26" s="44"/>
      <c r="LG26" s="44"/>
      <c r="LH26" s="44"/>
      <c r="LI26" s="44"/>
      <c r="LJ26" s="44"/>
      <c r="LK26" s="44"/>
      <c r="LL26" s="44"/>
      <c r="LM26" s="44"/>
      <c r="LN26" s="44"/>
      <c r="LO26" s="44"/>
      <c r="LP26" s="44"/>
      <c r="LQ26" s="44"/>
      <c r="LR26" s="44"/>
      <c r="LS26" s="44"/>
      <c r="LT26" s="44"/>
      <c r="LU26" s="44"/>
      <c r="LV26" s="44"/>
      <c r="LW26" s="44"/>
      <c r="LX26" s="44"/>
      <c r="LY26" s="44"/>
      <c r="LZ26" s="44"/>
      <c r="MA26" s="44"/>
      <c r="MB26" s="44"/>
      <c r="MC26" s="44"/>
      <c r="MD26" s="44"/>
      <c r="ME26" s="44"/>
      <c r="MF26" s="44"/>
      <c r="MG26" s="44"/>
      <c r="MH26" s="44"/>
      <c r="MI26" s="44"/>
      <c r="MJ26" s="44"/>
      <c r="MK26" s="44"/>
      <c r="ML26" s="44"/>
      <c r="MM26" s="44"/>
      <c r="MN26" s="44"/>
      <c r="MO26" s="44"/>
      <c r="MP26" s="44"/>
      <c r="MQ26" s="44"/>
      <c r="MR26" s="44"/>
      <c r="MS26" s="44"/>
      <c r="MT26" s="44"/>
      <c r="MU26" s="44"/>
      <c r="MV26" s="44"/>
      <c r="MW26" s="44"/>
      <c r="MX26" s="44"/>
      <c r="MY26" s="44"/>
      <c r="MZ26" s="44"/>
      <c r="NA26" s="44"/>
      <c r="NB26" s="44"/>
      <c r="NC26" s="44"/>
      <c r="ND26" s="44"/>
      <c r="NE26" s="44"/>
      <c r="NF26" s="44"/>
      <c r="NG26" s="44"/>
      <c r="NH26" s="44"/>
      <c r="NI26" s="44"/>
      <c r="NJ26" s="44"/>
      <c r="NK26" s="44"/>
      <c r="NL26" s="44"/>
      <c r="NM26" s="44"/>
      <c r="NN26" s="44"/>
      <c r="NO26" s="44"/>
      <c r="NP26" s="44"/>
      <c r="NQ26" s="44"/>
      <c r="NR26" s="44"/>
      <c r="NS26" s="44"/>
      <c r="NT26" s="44"/>
      <c r="NU26" s="44"/>
      <c r="NV26" s="44"/>
      <c r="NW26" s="44"/>
      <c r="NX26" s="44"/>
      <c r="NY26" s="44"/>
      <c r="NZ26" s="44"/>
      <c r="OA26" s="44"/>
      <c r="OB26" s="44"/>
      <c r="OC26" s="44"/>
      <c r="OD26" s="44"/>
      <c r="OE26" s="44"/>
      <c r="OF26" s="44"/>
      <c r="OG26" s="44"/>
      <c r="OH26" s="44"/>
      <c r="OI26" s="44"/>
      <c r="OJ26" s="44"/>
      <c r="OK26" s="44"/>
      <c r="OL26" s="44"/>
      <c r="OM26" s="44"/>
      <c r="ON26" s="44"/>
      <c r="OO26" s="44"/>
      <c r="OP26" s="44"/>
      <c r="OQ26" s="44"/>
      <c r="OR26" s="44"/>
      <c r="OS26" s="44"/>
      <c r="OT26" s="44"/>
      <c r="OU26" s="44"/>
      <c r="OV26" s="44"/>
      <c r="OW26" s="44"/>
      <c r="OX26" s="44"/>
      <c r="OY26" s="44"/>
      <c r="OZ26" s="44"/>
      <c r="PA26" s="44"/>
      <c r="PB26" s="44"/>
      <c r="PC26" s="44"/>
      <c r="PD26" s="44"/>
      <c r="PE26" s="44"/>
      <c r="PF26" s="44"/>
      <c r="PG26" s="44"/>
      <c r="PH26" s="44"/>
      <c r="PI26" s="44"/>
      <c r="PJ26" s="44"/>
      <c r="PK26" s="44"/>
      <c r="PL26" s="44"/>
      <c r="PM26" s="44"/>
      <c r="PN26" s="44"/>
      <c r="PO26" s="44"/>
      <c r="PP26" s="44"/>
      <c r="PQ26" s="44"/>
      <c r="PR26" s="44"/>
      <c r="PS26" s="44"/>
      <c r="PT26" s="44"/>
      <c r="PU26" s="44"/>
      <c r="PV26" s="44"/>
      <c r="PW26" s="44"/>
      <c r="PX26" s="44"/>
      <c r="PY26" s="44"/>
      <c r="PZ26" s="44"/>
      <c r="QA26" s="44"/>
      <c r="QB26" s="44"/>
      <c r="QC26" s="44"/>
      <c r="QD26" s="44"/>
      <c r="QE26" s="44"/>
      <c r="QF26" s="44"/>
      <c r="QG26" s="44"/>
      <c r="QH26" s="44"/>
      <c r="QI26" s="44"/>
      <c r="QJ26" s="44"/>
      <c r="QK26" s="44"/>
      <c r="QL26" s="44"/>
      <c r="QM26" s="44"/>
      <c r="QN26" s="44"/>
      <c r="QO26" s="44"/>
      <c r="QP26" s="44"/>
      <c r="QQ26" s="44"/>
      <c r="QR26" s="44"/>
      <c r="QS26" s="44"/>
      <c r="QT26" s="44"/>
      <c r="QU26" s="44"/>
      <c r="QV26" s="44"/>
      <c r="QW26" s="44"/>
      <c r="QX26" s="44"/>
      <c r="QY26" s="44"/>
      <c r="QZ26" s="44"/>
      <c r="RA26" s="44"/>
      <c r="RB26" s="44"/>
      <c r="RC26" s="44"/>
      <c r="RD26" s="44"/>
      <c r="RE26" s="44"/>
      <c r="RF26" s="44"/>
      <c r="RG26" s="44"/>
      <c r="RH26" s="44"/>
      <c r="RI26" s="44"/>
      <c r="RJ26" s="44"/>
      <c r="RK26" s="44"/>
      <c r="RL26" s="44"/>
      <c r="RM26" s="44"/>
      <c r="RN26" s="44"/>
      <c r="RO26" s="44"/>
      <c r="RP26" s="44"/>
      <c r="RQ26" s="44"/>
      <c r="RR26" s="44"/>
      <c r="RS26" s="44"/>
      <c r="RT26" s="44"/>
      <c r="RU26" s="44"/>
      <c r="RV26" s="44"/>
      <c r="RW26" s="44"/>
      <c r="RX26" s="44"/>
      <c r="RY26" s="44"/>
      <c r="RZ26" s="44"/>
      <c r="SA26" s="44"/>
      <c r="SB26" s="44"/>
      <c r="SC26" s="44"/>
      <c r="SD26" s="44"/>
      <c r="SE26" s="44"/>
      <c r="SF26" s="44"/>
      <c r="SG26" s="44"/>
      <c r="SH26" s="44"/>
      <c r="SI26" s="44"/>
      <c r="SJ26" s="44"/>
      <c r="SK26" s="44"/>
      <c r="SL26" s="44"/>
      <c r="SM26" s="44"/>
      <c r="SN26" s="44"/>
      <c r="SO26" s="44"/>
      <c r="SP26" s="44"/>
      <c r="SQ26" s="44"/>
      <c r="SR26" s="44"/>
      <c r="SS26" s="44"/>
      <c r="ST26" s="44"/>
      <c r="SU26" s="44"/>
      <c r="SV26" s="44"/>
      <c r="SW26" s="44"/>
      <c r="SX26" s="44"/>
      <c r="SY26" s="44"/>
      <c r="SZ26" s="44"/>
      <c r="TA26" s="44"/>
      <c r="TB26" s="44"/>
      <c r="TC26" s="44"/>
      <c r="TD26" s="44"/>
      <c r="TE26" s="44"/>
      <c r="TF26" s="44"/>
      <c r="TG26" s="44"/>
      <c r="TH26" s="44"/>
      <c r="TI26" s="44"/>
      <c r="TJ26" s="44"/>
      <c r="TK26" s="44"/>
      <c r="TL26" s="44"/>
      <c r="TM26" s="44"/>
      <c r="TN26" s="44"/>
      <c r="TO26" s="44"/>
      <c r="TP26" s="44"/>
      <c r="TQ26" s="44"/>
      <c r="TR26" s="44"/>
      <c r="TS26" s="44"/>
      <c r="TT26" s="44"/>
      <c r="TU26" s="44"/>
      <c r="TV26" s="44"/>
      <c r="TW26" s="44"/>
      <c r="TX26" s="44"/>
      <c r="TY26" s="44"/>
      <c r="TZ26" s="44"/>
      <c r="UA26" s="44"/>
      <c r="UB26" s="44"/>
      <c r="UC26" s="44"/>
      <c r="UD26" s="44"/>
      <c r="UE26" s="44"/>
      <c r="UF26" s="44"/>
      <c r="UG26" s="44"/>
      <c r="UH26" s="44"/>
      <c r="UI26" s="44"/>
      <c r="UJ26" s="44"/>
      <c r="UK26" s="44"/>
      <c r="UL26" s="44"/>
      <c r="UM26" s="44"/>
      <c r="UN26" s="44"/>
      <c r="UO26" s="44"/>
      <c r="UP26" s="44"/>
      <c r="UQ26" s="44"/>
      <c r="UR26" s="44"/>
      <c r="US26" s="44"/>
      <c r="UT26" s="44"/>
      <c r="UU26" s="44"/>
      <c r="UV26" s="44"/>
      <c r="UW26" s="44"/>
      <c r="UX26" s="44"/>
      <c r="UY26" s="44"/>
      <c r="UZ26" s="44"/>
      <c r="VA26" s="44"/>
      <c r="VB26" s="44"/>
      <c r="VC26" s="44"/>
      <c r="VD26" s="44"/>
      <c r="VE26" s="44"/>
      <c r="VF26" s="44"/>
      <c r="VG26" s="44"/>
      <c r="VH26" s="44"/>
      <c r="VI26" s="44"/>
      <c r="VJ26" s="44"/>
      <c r="VK26" s="44"/>
      <c r="VL26" s="44"/>
      <c r="VM26" s="44"/>
      <c r="VN26" s="44"/>
      <c r="VO26" s="44"/>
      <c r="VP26" s="44"/>
      <c r="VQ26" s="44"/>
      <c r="VR26" s="44"/>
      <c r="VS26" s="44"/>
      <c r="VT26" s="44"/>
      <c r="VU26" s="44"/>
      <c r="VV26" s="44"/>
      <c r="VW26" s="44"/>
      <c r="VX26" s="44"/>
      <c r="VY26" s="44"/>
      <c r="VZ26" s="44"/>
      <c r="WA26" s="44"/>
      <c r="WB26" s="44"/>
      <c r="WC26" s="44"/>
      <c r="WD26" s="44"/>
      <c r="WE26" s="44"/>
      <c r="WF26" s="44"/>
      <c r="WG26" s="44"/>
      <c r="WH26" s="44"/>
      <c r="WI26" s="44"/>
      <c r="WJ26" s="44"/>
      <c r="WK26" s="44"/>
      <c r="WL26" s="44"/>
      <c r="WM26" s="44"/>
      <c r="WN26" s="44"/>
      <c r="WO26" s="44"/>
      <c r="WP26" s="44"/>
      <c r="WQ26" s="44"/>
      <c r="WR26" s="44"/>
      <c r="WS26" s="44"/>
      <c r="WT26" s="44"/>
      <c r="WU26" s="44"/>
      <c r="WV26" s="44"/>
      <c r="WW26" s="44"/>
      <c r="WX26" s="44"/>
      <c r="WY26" s="44"/>
      <c r="WZ26" s="44"/>
      <c r="XA26" s="44"/>
      <c r="XB26" s="44"/>
      <c r="XC26" s="44"/>
      <c r="XD26" s="44"/>
      <c r="XE26" s="44"/>
      <c r="XF26" s="44"/>
      <c r="XG26" s="44"/>
      <c r="XH26" s="44"/>
      <c r="XI26" s="44"/>
      <c r="XJ26" s="44"/>
      <c r="XK26" s="44"/>
      <c r="XL26" s="44"/>
      <c r="XM26" s="44"/>
      <c r="XN26" s="44"/>
      <c r="XO26" s="44"/>
      <c r="XP26" s="44"/>
      <c r="XQ26" s="44"/>
      <c r="XR26" s="44"/>
      <c r="XS26" s="44"/>
      <c r="XT26" s="44"/>
      <c r="XU26" s="44"/>
      <c r="XV26" s="44"/>
      <c r="XW26" s="44"/>
      <c r="XX26" s="44"/>
      <c r="XY26" s="44"/>
      <c r="XZ26" s="44"/>
      <c r="YA26" s="44"/>
      <c r="YB26" s="44"/>
      <c r="YC26" s="44"/>
      <c r="YD26" s="44"/>
      <c r="YE26" s="44"/>
      <c r="YF26" s="44"/>
      <c r="YG26" s="44"/>
      <c r="YH26" s="44"/>
      <c r="YI26" s="44"/>
      <c r="YJ26" s="44"/>
      <c r="YK26" s="44"/>
      <c r="YL26" s="44"/>
      <c r="YM26" s="44"/>
      <c r="YN26" s="44"/>
      <c r="YO26" s="44"/>
      <c r="YP26" s="44"/>
      <c r="YQ26" s="44"/>
      <c r="YR26" s="44"/>
      <c r="YS26" s="44"/>
      <c r="YT26" s="44"/>
      <c r="YU26" s="44"/>
      <c r="YV26" s="44"/>
      <c r="YW26" s="44"/>
      <c r="YX26" s="44"/>
      <c r="YY26" s="44"/>
      <c r="YZ26" s="44"/>
      <c r="ZA26" s="44"/>
      <c r="ZB26" s="44"/>
      <c r="ZC26" s="44"/>
      <c r="ZD26" s="44"/>
      <c r="ZE26" s="44"/>
      <c r="ZF26" s="44"/>
      <c r="ZG26" s="44"/>
      <c r="ZH26" s="44"/>
      <c r="ZI26" s="44"/>
      <c r="ZJ26" s="44"/>
      <c r="ZK26" s="44"/>
      <c r="ZL26" s="44"/>
      <c r="ZM26" s="44"/>
      <c r="ZN26" s="44"/>
      <c r="ZO26" s="44"/>
      <c r="ZP26" s="44"/>
      <c r="ZQ26" s="44"/>
      <c r="ZR26" s="44"/>
      <c r="ZS26" s="44"/>
      <c r="ZT26" s="44"/>
      <c r="ZU26" s="44"/>
      <c r="ZV26" s="44"/>
      <c r="ZW26" s="44"/>
      <c r="ZX26" s="44"/>
      <c r="ZY26" s="44"/>
      <c r="ZZ26" s="44"/>
      <c r="AAA26" s="44"/>
      <c r="AAB26" s="44"/>
      <c r="AAC26" s="44"/>
      <c r="AAD26" s="44"/>
      <c r="AAE26" s="44"/>
      <c r="AAF26" s="44"/>
      <c r="AAG26" s="44"/>
      <c r="AAH26" s="44"/>
      <c r="AAI26" s="44"/>
      <c r="AAJ26" s="44"/>
      <c r="AAK26" s="44"/>
      <c r="AAL26" s="44"/>
      <c r="AAM26" s="44"/>
      <c r="AAN26" s="44"/>
      <c r="AAO26" s="44"/>
      <c r="AAP26" s="44"/>
      <c r="AAQ26" s="44"/>
      <c r="AAR26" s="44"/>
      <c r="AAS26" s="44"/>
      <c r="AAT26" s="44"/>
      <c r="AAU26" s="44"/>
      <c r="AAV26" s="44"/>
      <c r="AAW26" s="44"/>
      <c r="AAX26" s="44"/>
      <c r="AAY26" s="44"/>
      <c r="AAZ26" s="44"/>
      <c r="ABA26" s="44"/>
      <c r="ABB26" s="44"/>
      <c r="ABC26" s="44"/>
      <c r="ABD26" s="44"/>
      <c r="ABE26" s="44"/>
      <c r="ABF26" s="44"/>
      <c r="ABG26" s="44"/>
      <c r="ABH26" s="44"/>
      <c r="ABI26" s="44"/>
      <c r="ABJ26" s="44"/>
      <c r="ABK26" s="44"/>
      <c r="ABL26" s="44"/>
      <c r="ABM26" s="44"/>
      <c r="ABN26" s="44"/>
      <c r="ABO26" s="44"/>
      <c r="ABP26" s="44"/>
      <c r="ABQ26" s="44"/>
      <c r="ABR26" s="44"/>
      <c r="ABS26" s="44"/>
      <c r="ABT26" s="44"/>
      <c r="ABU26" s="44"/>
      <c r="ABV26" s="44"/>
      <c r="ABW26" s="44"/>
      <c r="ABX26" s="44"/>
      <c r="ABY26" s="44"/>
      <c r="ABZ26" s="44"/>
      <c r="ACA26" s="44"/>
      <c r="ACB26" s="44"/>
      <c r="ACC26" s="44"/>
      <c r="ACD26" s="44"/>
      <c r="ACE26" s="44"/>
      <c r="ACF26" s="44"/>
      <c r="ACG26" s="44"/>
      <c r="ACH26" s="44"/>
      <c r="ACI26" s="44"/>
      <c r="ACJ26" s="44"/>
      <c r="ACK26" s="44"/>
      <c r="ACL26" s="44"/>
      <c r="ACM26" s="44"/>
      <c r="ACN26" s="44"/>
      <c r="ACO26" s="44"/>
      <c r="ACP26" s="44"/>
      <c r="ACQ26" s="44"/>
      <c r="ACR26" s="44"/>
      <c r="ACS26" s="44"/>
      <c r="ACT26" s="44"/>
      <c r="ACU26" s="44"/>
      <c r="ACV26" s="44"/>
      <c r="ACW26" s="44"/>
      <c r="ACX26" s="44"/>
      <c r="ACY26" s="44"/>
      <c r="ACZ26" s="44"/>
      <c r="ADA26" s="44"/>
      <c r="ADB26" s="44"/>
      <c r="ADC26" s="44"/>
      <c r="ADD26" s="44"/>
      <c r="ADE26" s="44"/>
      <c r="ADF26" s="44"/>
      <c r="ADG26" s="44"/>
      <c r="ADH26" s="44"/>
      <c r="ADI26" s="44"/>
      <c r="ADJ26" s="44"/>
      <c r="ADK26" s="44"/>
      <c r="ADL26" s="44"/>
      <c r="ADM26" s="44"/>
      <c r="ADN26" s="44"/>
      <c r="ADO26" s="44"/>
      <c r="ADP26" s="44"/>
      <c r="ADQ26" s="44"/>
      <c r="ADR26" s="44"/>
      <c r="ADS26" s="44"/>
      <c r="ADT26" s="44"/>
      <c r="ADU26" s="44"/>
      <c r="ADV26" s="44"/>
      <c r="ADW26" s="44"/>
      <c r="ADX26" s="44"/>
      <c r="ADY26" s="44"/>
      <c r="ADZ26" s="44"/>
      <c r="AEA26" s="44"/>
      <c r="AEB26" s="44"/>
      <c r="AEC26" s="44"/>
      <c r="AED26" s="44"/>
      <c r="AEE26" s="44"/>
      <c r="AEF26" s="44"/>
      <c r="AEG26" s="44"/>
      <c r="AEH26" s="44"/>
      <c r="AEI26" s="44"/>
      <c r="AEJ26" s="44"/>
      <c r="AEK26" s="44"/>
      <c r="AEL26" s="44"/>
      <c r="AEM26" s="44"/>
      <c r="AEN26" s="44"/>
      <c r="AEO26" s="44"/>
      <c r="AEP26" s="44"/>
      <c r="AEQ26" s="44"/>
      <c r="AER26" s="44"/>
      <c r="AES26" s="44"/>
      <c r="AET26" s="44"/>
      <c r="AEU26" s="44"/>
      <c r="AEV26" s="44"/>
      <c r="AEW26" s="44"/>
      <c r="AEX26" s="44"/>
      <c r="AEY26" s="44"/>
      <c r="AEZ26" s="44"/>
      <c r="AFA26" s="44"/>
      <c r="AFB26" s="44"/>
      <c r="AFC26" s="44"/>
      <c r="AFD26" s="44"/>
      <c r="AFE26" s="44"/>
      <c r="AFF26" s="44"/>
      <c r="AFG26" s="44"/>
      <c r="AFH26" s="44"/>
      <c r="AFI26" s="44"/>
      <c r="AFJ26" s="44"/>
      <c r="AFK26" s="44"/>
      <c r="AFL26" s="44"/>
      <c r="AFM26" s="44"/>
      <c r="AFN26" s="44"/>
      <c r="AFO26" s="44"/>
      <c r="AFP26" s="44"/>
      <c r="AFQ26" s="44"/>
      <c r="AFR26" s="44"/>
      <c r="AFS26" s="44"/>
      <c r="AFT26" s="44"/>
      <c r="AFU26" s="44"/>
      <c r="AFV26" s="44"/>
      <c r="AFW26" s="44"/>
      <c r="AFX26" s="44"/>
      <c r="AFY26" s="44"/>
      <c r="AFZ26" s="44"/>
      <c r="AGA26" s="44"/>
      <c r="AGB26" s="44"/>
      <c r="AGC26" s="44"/>
      <c r="AGD26" s="44"/>
      <c r="AGE26" s="44"/>
      <c r="AGF26" s="44"/>
      <c r="AGG26" s="44"/>
      <c r="AGH26" s="44"/>
      <c r="AGI26" s="44"/>
      <c r="AGJ26" s="44"/>
      <c r="AGK26" s="44"/>
      <c r="AGL26" s="44"/>
      <c r="AGM26" s="44"/>
      <c r="AGN26" s="44"/>
      <c r="AGO26" s="44"/>
      <c r="AGP26" s="44"/>
      <c r="AGQ26" s="44"/>
      <c r="AGR26" s="44"/>
      <c r="AGS26" s="44"/>
      <c r="AGT26" s="44"/>
      <c r="AGU26" s="44"/>
      <c r="AGV26" s="44"/>
      <c r="AGW26" s="44"/>
      <c r="AGX26" s="44"/>
      <c r="AGY26" s="44"/>
      <c r="AGZ26" s="44"/>
      <c r="AHA26" s="44"/>
      <c r="AHB26" s="44"/>
      <c r="AHC26" s="44"/>
      <c r="AHD26" s="44"/>
      <c r="AHE26" s="44"/>
      <c r="AHF26" s="44"/>
      <c r="AHG26" s="44"/>
      <c r="AHH26" s="44"/>
      <c r="AHI26" s="44"/>
      <c r="AHJ26" s="44"/>
      <c r="AHK26" s="44"/>
      <c r="AHL26" s="44"/>
      <c r="AHM26" s="44"/>
      <c r="AHN26" s="44"/>
      <c r="AHO26" s="44"/>
      <c r="AHP26" s="44"/>
      <c r="AHQ26" s="44"/>
      <c r="AHR26" s="44"/>
      <c r="AHS26" s="44"/>
      <c r="AHT26" s="44"/>
      <c r="AHU26" s="44"/>
      <c r="AHV26" s="44"/>
      <c r="AHW26" s="44"/>
      <c r="AHX26" s="44"/>
      <c r="AHY26" s="44"/>
      <c r="AHZ26" s="44"/>
      <c r="AIA26" s="44"/>
      <c r="AIB26" s="44"/>
      <c r="AIC26" s="44"/>
      <c r="AID26" s="44"/>
      <c r="AIE26" s="44"/>
      <c r="AIF26" s="44"/>
      <c r="AIG26" s="44"/>
      <c r="AIH26" s="44"/>
      <c r="AII26" s="44"/>
      <c r="AIJ26" s="44"/>
      <c r="AIK26" s="44"/>
      <c r="AIL26" s="44"/>
      <c r="AIM26" s="44"/>
      <c r="AIN26" s="44"/>
      <c r="AIO26" s="44"/>
      <c r="AIP26" s="44"/>
      <c r="AIQ26" s="44"/>
      <c r="AIR26" s="44"/>
      <c r="AIS26" s="44"/>
      <c r="AIT26" s="44"/>
      <c r="AIU26" s="44"/>
      <c r="AIV26" s="44"/>
      <c r="AIW26" s="44"/>
      <c r="AIX26" s="44"/>
      <c r="AIY26" s="44"/>
      <c r="AIZ26" s="44"/>
      <c r="AJA26" s="44"/>
      <c r="AJB26" s="44"/>
      <c r="AJC26" s="44"/>
      <c r="AJD26" s="44"/>
      <c r="AJE26" s="44"/>
      <c r="AJF26" s="44"/>
      <c r="AJG26" s="44"/>
      <c r="AJH26" s="44"/>
      <c r="AJI26" s="44"/>
      <c r="AJJ26" s="44"/>
      <c r="AJK26" s="44"/>
      <c r="AJL26" s="44"/>
      <c r="AJM26" s="44"/>
      <c r="AJN26" s="44"/>
      <c r="AJO26" s="44"/>
      <c r="AJP26" s="44"/>
      <c r="AJQ26" s="44"/>
      <c r="AJR26" s="44"/>
      <c r="AJS26" s="44"/>
      <c r="AJT26" s="44"/>
      <c r="AJU26" s="44"/>
      <c r="AJV26" s="44"/>
      <c r="AJW26" s="44"/>
      <c r="AJX26" s="44"/>
      <c r="AJY26" s="44"/>
      <c r="AJZ26" s="44"/>
      <c r="AKA26" s="44"/>
      <c r="AKB26" s="44"/>
      <c r="AKC26" s="44"/>
      <c r="AKD26" s="44"/>
      <c r="AKE26" s="44"/>
      <c r="AKF26" s="44"/>
      <c r="AKG26" s="44"/>
      <c r="AKH26" s="44"/>
      <c r="AKI26" s="44"/>
      <c r="AKJ26" s="44"/>
      <c r="AKK26" s="44"/>
      <c r="AKL26" s="44"/>
      <c r="AKM26" s="44"/>
      <c r="AKN26" s="44"/>
      <c r="AKO26" s="44"/>
      <c r="AKP26" s="44"/>
      <c r="AKQ26" s="44"/>
      <c r="AKR26" s="44"/>
      <c r="AKS26" s="44"/>
      <c r="AKT26" s="44"/>
      <c r="AKU26" s="44"/>
      <c r="AKV26" s="44"/>
      <c r="AKW26" s="44"/>
      <c r="AKX26" s="44"/>
      <c r="AKY26" s="44"/>
      <c r="AKZ26" s="44"/>
      <c r="ALA26" s="44"/>
      <c r="ALB26" s="44"/>
      <c r="ALC26" s="44"/>
      <c r="ALD26" s="44"/>
      <c r="ALE26" s="44"/>
      <c r="ALF26" s="44"/>
      <c r="ALG26" s="44"/>
      <c r="ALH26" s="44"/>
      <c r="ALI26" s="44"/>
      <c r="ALJ26" s="44"/>
      <c r="ALK26" s="44"/>
      <c r="ALL26" s="44"/>
      <c r="ALM26" s="44"/>
      <c r="ALN26" s="44"/>
      <c r="ALO26" s="44"/>
      <c r="ALP26" s="44"/>
      <c r="ALQ26" s="44"/>
      <c r="ALR26" s="44"/>
      <c r="ALS26" s="44"/>
      <c r="ALT26" s="44"/>
      <c r="ALU26" s="44"/>
      <c r="ALV26" s="44"/>
      <c r="ALW26" s="44"/>
      <c r="ALX26" s="44"/>
      <c r="ALY26" s="44"/>
      <c r="ALZ26" s="44"/>
      <c r="AMA26" s="44"/>
      <c r="AMB26" s="44"/>
      <c r="AMC26" s="44"/>
      <c r="AMD26" s="44"/>
      <c r="AME26" s="44"/>
      <c r="AMF26" s="44"/>
      <c r="AMG26" s="44"/>
    </row>
    <row r="27" customFormat="false" ht="12.75" hidden="false" customHeight="true" outlineLevel="0" collapsed="false">
      <c r="A27" s="40" t="s">
        <v>46</v>
      </c>
      <c r="B27" s="45" t="n">
        <v>45050</v>
      </c>
      <c r="C27" s="45"/>
      <c r="D27" s="45"/>
      <c r="E27" s="45"/>
      <c r="F27" s="45"/>
      <c r="G27" s="45"/>
      <c r="H27" s="45"/>
      <c r="I27" s="45"/>
      <c r="J27" s="42"/>
      <c r="L27" s="39"/>
      <c r="M27" s="43"/>
      <c r="N27" s="43"/>
      <c r="O27" s="43"/>
      <c r="P27" s="43"/>
      <c r="Q27" s="43"/>
      <c r="R27" s="43"/>
      <c r="S27" s="43"/>
      <c r="T27" s="43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  <c r="IW27" s="44"/>
      <c r="IX27" s="44"/>
      <c r="IY27" s="44"/>
      <c r="IZ27" s="44"/>
      <c r="JA27" s="44"/>
      <c r="JB27" s="44"/>
      <c r="JC27" s="44"/>
      <c r="JD27" s="44"/>
      <c r="JE27" s="44"/>
      <c r="JF27" s="44"/>
      <c r="JG27" s="44"/>
      <c r="JH27" s="44"/>
      <c r="JI27" s="44"/>
      <c r="JJ27" s="44"/>
      <c r="JK27" s="44"/>
      <c r="JL27" s="44"/>
      <c r="JM27" s="44"/>
      <c r="JN27" s="44"/>
      <c r="JO27" s="44"/>
      <c r="JP27" s="44"/>
      <c r="JQ27" s="44"/>
      <c r="JR27" s="44"/>
      <c r="JS27" s="44"/>
      <c r="JT27" s="44"/>
      <c r="JU27" s="44"/>
      <c r="JV27" s="44"/>
      <c r="JW27" s="44"/>
      <c r="JX27" s="44"/>
      <c r="JY27" s="44"/>
      <c r="JZ27" s="44"/>
      <c r="KA27" s="44"/>
      <c r="KB27" s="44"/>
      <c r="KC27" s="44"/>
      <c r="KD27" s="44"/>
      <c r="KE27" s="44"/>
      <c r="KF27" s="44"/>
      <c r="KG27" s="44"/>
      <c r="KH27" s="44"/>
      <c r="KI27" s="44"/>
      <c r="KJ27" s="44"/>
      <c r="KK27" s="44"/>
      <c r="KL27" s="44"/>
      <c r="KM27" s="44"/>
      <c r="KN27" s="44"/>
      <c r="KO27" s="44"/>
      <c r="KP27" s="44"/>
      <c r="KQ27" s="44"/>
      <c r="KR27" s="44"/>
      <c r="KS27" s="44"/>
      <c r="KT27" s="44"/>
      <c r="KU27" s="44"/>
      <c r="KV27" s="44"/>
      <c r="KW27" s="44"/>
      <c r="KX27" s="44"/>
      <c r="KY27" s="44"/>
      <c r="KZ27" s="44"/>
      <c r="LA27" s="44"/>
      <c r="LB27" s="44"/>
      <c r="LC27" s="44"/>
      <c r="LD27" s="44"/>
      <c r="LE27" s="44"/>
      <c r="LF27" s="44"/>
      <c r="LG27" s="44"/>
      <c r="LH27" s="44"/>
      <c r="LI27" s="44"/>
      <c r="LJ27" s="44"/>
      <c r="LK27" s="44"/>
      <c r="LL27" s="44"/>
      <c r="LM27" s="44"/>
      <c r="LN27" s="44"/>
      <c r="LO27" s="44"/>
      <c r="LP27" s="44"/>
      <c r="LQ27" s="44"/>
      <c r="LR27" s="44"/>
      <c r="LS27" s="44"/>
      <c r="LT27" s="44"/>
      <c r="LU27" s="44"/>
      <c r="LV27" s="44"/>
      <c r="LW27" s="44"/>
      <c r="LX27" s="44"/>
      <c r="LY27" s="44"/>
      <c r="LZ27" s="44"/>
      <c r="MA27" s="44"/>
      <c r="MB27" s="44"/>
      <c r="MC27" s="44"/>
      <c r="MD27" s="44"/>
      <c r="ME27" s="44"/>
      <c r="MF27" s="44"/>
      <c r="MG27" s="44"/>
      <c r="MH27" s="44"/>
      <c r="MI27" s="44"/>
      <c r="MJ27" s="44"/>
      <c r="MK27" s="44"/>
      <c r="ML27" s="44"/>
      <c r="MM27" s="44"/>
      <c r="MN27" s="44"/>
      <c r="MO27" s="44"/>
      <c r="MP27" s="44"/>
      <c r="MQ27" s="44"/>
      <c r="MR27" s="44"/>
      <c r="MS27" s="44"/>
      <c r="MT27" s="44"/>
      <c r="MU27" s="44"/>
      <c r="MV27" s="44"/>
      <c r="MW27" s="44"/>
      <c r="MX27" s="44"/>
      <c r="MY27" s="44"/>
      <c r="MZ27" s="44"/>
      <c r="NA27" s="44"/>
      <c r="NB27" s="44"/>
      <c r="NC27" s="44"/>
      <c r="ND27" s="44"/>
      <c r="NE27" s="44"/>
      <c r="NF27" s="44"/>
      <c r="NG27" s="44"/>
      <c r="NH27" s="44"/>
      <c r="NI27" s="44"/>
      <c r="NJ27" s="44"/>
      <c r="NK27" s="44"/>
      <c r="NL27" s="44"/>
      <c r="NM27" s="44"/>
      <c r="NN27" s="44"/>
      <c r="NO27" s="44"/>
      <c r="NP27" s="44"/>
      <c r="NQ27" s="44"/>
      <c r="NR27" s="44"/>
      <c r="NS27" s="44"/>
      <c r="NT27" s="44"/>
      <c r="NU27" s="44"/>
      <c r="NV27" s="44"/>
      <c r="NW27" s="44"/>
      <c r="NX27" s="44"/>
      <c r="NY27" s="44"/>
      <c r="NZ27" s="44"/>
      <c r="OA27" s="44"/>
      <c r="OB27" s="44"/>
      <c r="OC27" s="44"/>
      <c r="OD27" s="44"/>
      <c r="OE27" s="44"/>
      <c r="OF27" s="44"/>
      <c r="OG27" s="44"/>
      <c r="OH27" s="44"/>
      <c r="OI27" s="44"/>
      <c r="OJ27" s="44"/>
      <c r="OK27" s="44"/>
      <c r="OL27" s="44"/>
      <c r="OM27" s="44"/>
      <c r="ON27" s="44"/>
      <c r="OO27" s="44"/>
      <c r="OP27" s="44"/>
      <c r="OQ27" s="44"/>
      <c r="OR27" s="44"/>
      <c r="OS27" s="44"/>
      <c r="OT27" s="44"/>
      <c r="OU27" s="44"/>
      <c r="OV27" s="44"/>
      <c r="OW27" s="44"/>
      <c r="OX27" s="44"/>
      <c r="OY27" s="44"/>
      <c r="OZ27" s="44"/>
      <c r="PA27" s="44"/>
      <c r="PB27" s="44"/>
      <c r="PC27" s="44"/>
      <c r="PD27" s="44"/>
      <c r="PE27" s="44"/>
      <c r="PF27" s="44"/>
      <c r="PG27" s="44"/>
      <c r="PH27" s="44"/>
      <c r="PI27" s="44"/>
      <c r="PJ27" s="44"/>
      <c r="PK27" s="44"/>
      <c r="PL27" s="44"/>
      <c r="PM27" s="44"/>
      <c r="PN27" s="44"/>
      <c r="PO27" s="44"/>
      <c r="PP27" s="44"/>
      <c r="PQ27" s="44"/>
      <c r="PR27" s="44"/>
      <c r="PS27" s="44"/>
      <c r="PT27" s="44"/>
      <c r="PU27" s="44"/>
      <c r="PV27" s="44"/>
      <c r="PW27" s="44"/>
      <c r="PX27" s="44"/>
      <c r="PY27" s="44"/>
      <c r="PZ27" s="44"/>
      <c r="QA27" s="44"/>
      <c r="QB27" s="44"/>
      <c r="QC27" s="44"/>
      <c r="QD27" s="44"/>
      <c r="QE27" s="44"/>
      <c r="QF27" s="44"/>
      <c r="QG27" s="44"/>
      <c r="QH27" s="44"/>
      <c r="QI27" s="44"/>
      <c r="QJ27" s="44"/>
      <c r="QK27" s="44"/>
      <c r="QL27" s="44"/>
      <c r="QM27" s="44"/>
      <c r="QN27" s="44"/>
      <c r="QO27" s="44"/>
      <c r="QP27" s="44"/>
      <c r="QQ27" s="44"/>
      <c r="QR27" s="44"/>
      <c r="QS27" s="44"/>
      <c r="QT27" s="44"/>
      <c r="QU27" s="44"/>
      <c r="QV27" s="44"/>
      <c r="QW27" s="44"/>
      <c r="QX27" s="44"/>
      <c r="QY27" s="44"/>
      <c r="QZ27" s="44"/>
      <c r="RA27" s="44"/>
      <c r="RB27" s="44"/>
      <c r="RC27" s="44"/>
      <c r="RD27" s="44"/>
      <c r="RE27" s="44"/>
      <c r="RF27" s="44"/>
      <c r="RG27" s="44"/>
      <c r="RH27" s="44"/>
      <c r="RI27" s="44"/>
      <c r="RJ27" s="44"/>
      <c r="RK27" s="44"/>
      <c r="RL27" s="44"/>
      <c r="RM27" s="44"/>
      <c r="RN27" s="44"/>
      <c r="RO27" s="44"/>
      <c r="RP27" s="44"/>
      <c r="RQ27" s="44"/>
      <c r="RR27" s="44"/>
      <c r="RS27" s="44"/>
      <c r="RT27" s="44"/>
      <c r="RU27" s="44"/>
      <c r="RV27" s="44"/>
      <c r="RW27" s="44"/>
      <c r="RX27" s="44"/>
      <c r="RY27" s="44"/>
      <c r="RZ27" s="44"/>
      <c r="SA27" s="44"/>
      <c r="SB27" s="44"/>
      <c r="SC27" s="44"/>
      <c r="SD27" s="44"/>
      <c r="SE27" s="44"/>
      <c r="SF27" s="44"/>
      <c r="SG27" s="44"/>
      <c r="SH27" s="44"/>
      <c r="SI27" s="44"/>
      <c r="SJ27" s="44"/>
      <c r="SK27" s="44"/>
      <c r="SL27" s="44"/>
      <c r="SM27" s="44"/>
      <c r="SN27" s="44"/>
      <c r="SO27" s="44"/>
      <c r="SP27" s="44"/>
      <c r="SQ27" s="44"/>
      <c r="SR27" s="44"/>
      <c r="SS27" s="44"/>
      <c r="ST27" s="44"/>
      <c r="SU27" s="44"/>
      <c r="SV27" s="44"/>
      <c r="SW27" s="44"/>
      <c r="SX27" s="44"/>
      <c r="SY27" s="44"/>
      <c r="SZ27" s="44"/>
      <c r="TA27" s="44"/>
      <c r="TB27" s="44"/>
      <c r="TC27" s="44"/>
      <c r="TD27" s="44"/>
      <c r="TE27" s="44"/>
      <c r="TF27" s="44"/>
      <c r="TG27" s="44"/>
      <c r="TH27" s="44"/>
      <c r="TI27" s="44"/>
      <c r="TJ27" s="44"/>
      <c r="TK27" s="44"/>
      <c r="TL27" s="44"/>
      <c r="TM27" s="44"/>
      <c r="TN27" s="44"/>
      <c r="TO27" s="44"/>
      <c r="TP27" s="44"/>
      <c r="TQ27" s="44"/>
      <c r="TR27" s="44"/>
      <c r="TS27" s="44"/>
      <c r="TT27" s="44"/>
      <c r="TU27" s="44"/>
      <c r="TV27" s="44"/>
      <c r="TW27" s="44"/>
      <c r="TX27" s="44"/>
      <c r="TY27" s="44"/>
      <c r="TZ27" s="44"/>
      <c r="UA27" s="44"/>
      <c r="UB27" s="44"/>
      <c r="UC27" s="44"/>
      <c r="UD27" s="44"/>
      <c r="UE27" s="44"/>
      <c r="UF27" s="44"/>
      <c r="UG27" s="44"/>
      <c r="UH27" s="44"/>
      <c r="UI27" s="44"/>
      <c r="UJ27" s="44"/>
      <c r="UK27" s="44"/>
      <c r="UL27" s="44"/>
      <c r="UM27" s="44"/>
      <c r="UN27" s="44"/>
      <c r="UO27" s="44"/>
      <c r="UP27" s="44"/>
      <c r="UQ27" s="44"/>
      <c r="UR27" s="44"/>
      <c r="US27" s="44"/>
      <c r="UT27" s="44"/>
      <c r="UU27" s="44"/>
      <c r="UV27" s="44"/>
      <c r="UW27" s="44"/>
      <c r="UX27" s="44"/>
      <c r="UY27" s="44"/>
      <c r="UZ27" s="44"/>
      <c r="VA27" s="44"/>
      <c r="VB27" s="44"/>
      <c r="VC27" s="44"/>
      <c r="VD27" s="44"/>
      <c r="VE27" s="44"/>
      <c r="VF27" s="44"/>
      <c r="VG27" s="44"/>
      <c r="VH27" s="44"/>
      <c r="VI27" s="44"/>
      <c r="VJ27" s="44"/>
      <c r="VK27" s="44"/>
      <c r="VL27" s="44"/>
      <c r="VM27" s="44"/>
      <c r="VN27" s="44"/>
      <c r="VO27" s="44"/>
      <c r="VP27" s="44"/>
      <c r="VQ27" s="44"/>
      <c r="VR27" s="44"/>
      <c r="VS27" s="44"/>
      <c r="VT27" s="44"/>
      <c r="VU27" s="44"/>
      <c r="VV27" s="44"/>
      <c r="VW27" s="44"/>
      <c r="VX27" s="44"/>
      <c r="VY27" s="44"/>
      <c r="VZ27" s="44"/>
      <c r="WA27" s="44"/>
      <c r="WB27" s="44"/>
      <c r="WC27" s="44"/>
      <c r="WD27" s="44"/>
      <c r="WE27" s="44"/>
      <c r="WF27" s="44"/>
      <c r="WG27" s="44"/>
      <c r="WH27" s="44"/>
      <c r="WI27" s="44"/>
      <c r="WJ27" s="44"/>
      <c r="WK27" s="44"/>
      <c r="WL27" s="44"/>
      <c r="WM27" s="44"/>
      <c r="WN27" s="44"/>
      <c r="WO27" s="44"/>
      <c r="WP27" s="44"/>
      <c r="WQ27" s="44"/>
      <c r="WR27" s="44"/>
      <c r="WS27" s="44"/>
      <c r="WT27" s="44"/>
      <c r="WU27" s="44"/>
      <c r="WV27" s="44"/>
      <c r="WW27" s="44"/>
      <c r="WX27" s="44"/>
      <c r="WY27" s="44"/>
      <c r="WZ27" s="44"/>
      <c r="XA27" s="44"/>
      <c r="XB27" s="44"/>
      <c r="XC27" s="44"/>
      <c r="XD27" s="44"/>
      <c r="XE27" s="44"/>
      <c r="XF27" s="44"/>
      <c r="XG27" s="44"/>
      <c r="XH27" s="44"/>
      <c r="XI27" s="44"/>
      <c r="XJ27" s="44"/>
      <c r="XK27" s="44"/>
      <c r="XL27" s="44"/>
      <c r="XM27" s="44"/>
      <c r="XN27" s="44"/>
      <c r="XO27" s="44"/>
      <c r="XP27" s="44"/>
      <c r="XQ27" s="44"/>
      <c r="XR27" s="44"/>
      <c r="XS27" s="44"/>
      <c r="XT27" s="44"/>
      <c r="XU27" s="44"/>
      <c r="XV27" s="44"/>
      <c r="XW27" s="44"/>
      <c r="XX27" s="44"/>
      <c r="XY27" s="44"/>
      <c r="XZ27" s="44"/>
      <c r="YA27" s="44"/>
      <c r="YB27" s="44"/>
      <c r="YC27" s="44"/>
      <c r="YD27" s="44"/>
      <c r="YE27" s="44"/>
      <c r="YF27" s="44"/>
      <c r="YG27" s="44"/>
      <c r="YH27" s="44"/>
      <c r="YI27" s="44"/>
      <c r="YJ27" s="44"/>
      <c r="YK27" s="44"/>
      <c r="YL27" s="44"/>
      <c r="YM27" s="44"/>
      <c r="YN27" s="44"/>
      <c r="YO27" s="44"/>
      <c r="YP27" s="44"/>
      <c r="YQ27" s="44"/>
      <c r="YR27" s="44"/>
      <c r="YS27" s="44"/>
      <c r="YT27" s="44"/>
      <c r="YU27" s="44"/>
      <c r="YV27" s="44"/>
      <c r="YW27" s="44"/>
      <c r="YX27" s="44"/>
      <c r="YY27" s="44"/>
      <c r="YZ27" s="44"/>
      <c r="ZA27" s="44"/>
      <c r="ZB27" s="44"/>
      <c r="ZC27" s="44"/>
      <c r="ZD27" s="44"/>
      <c r="ZE27" s="44"/>
      <c r="ZF27" s="44"/>
      <c r="ZG27" s="44"/>
      <c r="ZH27" s="44"/>
      <c r="ZI27" s="44"/>
      <c r="ZJ27" s="44"/>
      <c r="ZK27" s="44"/>
      <c r="ZL27" s="44"/>
      <c r="ZM27" s="44"/>
      <c r="ZN27" s="44"/>
      <c r="ZO27" s="44"/>
      <c r="ZP27" s="44"/>
      <c r="ZQ27" s="44"/>
      <c r="ZR27" s="44"/>
      <c r="ZS27" s="44"/>
      <c r="ZT27" s="44"/>
      <c r="ZU27" s="44"/>
      <c r="ZV27" s="44"/>
      <c r="ZW27" s="44"/>
      <c r="ZX27" s="44"/>
      <c r="ZY27" s="44"/>
      <c r="ZZ27" s="44"/>
      <c r="AAA27" s="44"/>
      <c r="AAB27" s="44"/>
      <c r="AAC27" s="44"/>
      <c r="AAD27" s="44"/>
      <c r="AAE27" s="44"/>
      <c r="AAF27" s="44"/>
      <c r="AAG27" s="44"/>
      <c r="AAH27" s="44"/>
      <c r="AAI27" s="44"/>
      <c r="AAJ27" s="44"/>
      <c r="AAK27" s="44"/>
      <c r="AAL27" s="44"/>
      <c r="AAM27" s="44"/>
      <c r="AAN27" s="44"/>
      <c r="AAO27" s="44"/>
      <c r="AAP27" s="44"/>
      <c r="AAQ27" s="44"/>
      <c r="AAR27" s="44"/>
      <c r="AAS27" s="44"/>
      <c r="AAT27" s="44"/>
      <c r="AAU27" s="44"/>
      <c r="AAV27" s="44"/>
      <c r="AAW27" s="44"/>
      <c r="AAX27" s="44"/>
      <c r="AAY27" s="44"/>
      <c r="AAZ27" s="44"/>
      <c r="ABA27" s="44"/>
      <c r="ABB27" s="44"/>
      <c r="ABC27" s="44"/>
      <c r="ABD27" s="44"/>
      <c r="ABE27" s="44"/>
      <c r="ABF27" s="44"/>
      <c r="ABG27" s="44"/>
      <c r="ABH27" s="44"/>
      <c r="ABI27" s="44"/>
      <c r="ABJ27" s="44"/>
      <c r="ABK27" s="44"/>
      <c r="ABL27" s="44"/>
      <c r="ABM27" s="44"/>
      <c r="ABN27" s="44"/>
      <c r="ABO27" s="44"/>
      <c r="ABP27" s="44"/>
      <c r="ABQ27" s="44"/>
      <c r="ABR27" s="44"/>
      <c r="ABS27" s="44"/>
      <c r="ABT27" s="44"/>
      <c r="ABU27" s="44"/>
      <c r="ABV27" s="44"/>
      <c r="ABW27" s="44"/>
      <c r="ABX27" s="44"/>
      <c r="ABY27" s="44"/>
      <c r="ABZ27" s="44"/>
      <c r="ACA27" s="44"/>
      <c r="ACB27" s="44"/>
      <c r="ACC27" s="44"/>
      <c r="ACD27" s="44"/>
      <c r="ACE27" s="44"/>
      <c r="ACF27" s="44"/>
      <c r="ACG27" s="44"/>
      <c r="ACH27" s="44"/>
      <c r="ACI27" s="44"/>
      <c r="ACJ27" s="44"/>
      <c r="ACK27" s="44"/>
      <c r="ACL27" s="44"/>
      <c r="ACM27" s="44"/>
      <c r="ACN27" s="44"/>
      <c r="ACO27" s="44"/>
      <c r="ACP27" s="44"/>
      <c r="ACQ27" s="44"/>
      <c r="ACR27" s="44"/>
      <c r="ACS27" s="44"/>
      <c r="ACT27" s="44"/>
      <c r="ACU27" s="44"/>
      <c r="ACV27" s="44"/>
      <c r="ACW27" s="44"/>
      <c r="ACX27" s="44"/>
      <c r="ACY27" s="44"/>
      <c r="ACZ27" s="44"/>
      <c r="ADA27" s="44"/>
      <c r="ADB27" s="44"/>
      <c r="ADC27" s="44"/>
      <c r="ADD27" s="44"/>
      <c r="ADE27" s="44"/>
      <c r="ADF27" s="44"/>
      <c r="ADG27" s="44"/>
      <c r="ADH27" s="44"/>
      <c r="ADI27" s="44"/>
      <c r="ADJ27" s="44"/>
      <c r="ADK27" s="44"/>
      <c r="ADL27" s="44"/>
      <c r="ADM27" s="44"/>
      <c r="ADN27" s="44"/>
      <c r="ADO27" s="44"/>
      <c r="ADP27" s="44"/>
      <c r="ADQ27" s="44"/>
      <c r="ADR27" s="44"/>
      <c r="ADS27" s="44"/>
      <c r="ADT27" s="44"/>
      <c r="ADU27" s="44"/>
      <c r="ADV27" s="44"/>
      <c r="ADW27" s="44"/>
      <c r="ADX27" s="44"/>
      <c r="ADY27" s="44"/>
      <c r="ADZ27" s="44"/>
      <c r="AEA27" s="44"/>
      <c r="AEB27" s="44"/>
      <c r="AEC27" s="44"/>
      <c r="AED27" s="44"/>
      <c r="AEE27" s="44"/>
      <c r="AEF27" s="44"/>
      <c r="AEG27" s="44"/>
      <c r="AEH27" s="44"/>
      <c r="AEI27" s="44"/>
      <c r="AEJ27" s="44"/>
      <c r="AEK27" s="44"/>
      <c r="AEL27" s="44"/>
      <c r="AEM27" s="44"/>
      <c r="AEN27" s="44"/>
      <c r="AEO27" s="44"/>
      <c r="AEP27" s="44"/>
      <c r="AEQ27" s="44"/>
      <c r="AER27" s="44"/>
      <c r="AES27" s="44"/>
      <c r="AET27" s="44"/>
      <c r="AEU27" s="44"/>
      <c r="AEV27" s="44"/>
      <c r="AEW27" s="44"/>
      <c r="AEX27" s="44"/>
      <c r="AEY27" s="44"/>
      <c r="AEZ27" s="44"/>
      <c r="AFA27" s="44"/>
      <c r="AFB27" s="44"/>
      <c r="AFC27" s="44"/>
      <c r="AFD27" s="44"/>
      <c r="AFE27" s="44"/>
      <c r="AFF27" s="44"/>
      <c r="AFG27" s="44"/>
      <c r="AFH27" s="44"/>
      <c r="AFI27" s="44"/>
      <c r="AFJ27" s="44"/>
      <c r="AFK27" s="44"/>
      <c r="AFL27" s="44"/>
      <c r="AFM27" s="44"/>
      <c r="AFN27" s="44"/>
      <c r="AFO27" s="44"/>
      <c r="AFP27" s="44"/>
      <c r="AFQ27" s="44"/>
      <c r="AFR27" s="44"/>
      <c r="AFS27" s="44"/>
      <c r="AFT27" s="44"/>
      <c r="AFU27" s="44"/>
      <c r="AFV27" s="44"/>
      <c r="AFW27" s="44"/>
      <c r="AFX27" s="44"/>
      <c r="AFY27" s="44"/>
      <c r="AFZ27" s="44"/>
      <c r="AGA27" s="44"/>
      <c r="AGB27" s="44"/>
      <c r="AGC27" s="44"/>
      <c r="AGD27" s="44"/>
      <c r="AGE27" s="44"/>
      <c r="AGF27" s="44"/>
      <c r="AGG27" s="44"/>
      <c r="AGH27" s="44"/>
      <c r="AGI27" s="44"/>
      <c r="AGJ27" s="44"/>
      <c r="AGK27" s="44"/>
      <c r="AGL27" s="44"/>
      <c r="AGM27" s="44"/>
      <c r="AGN27" s="44"/>
      <c r="AGO27" s="44"/>
      <c r="AGP27" s="44"/>
      <c r="AGQ27" s="44"/>
      <c r="AGR27" s="44"/>
      <c r="AGS27" s="44"/>
      <c r="AGT27" s="44"/>
      <c r="AGU27" s="44"/>
      <c r="AGV27" s="44"/>
      <c r="AGW27" s="44"/>
      <c r="AGX27" s="44"/>
      <c r="AGY27" s="44"/>
      <c r="AGZ27" s="44"/>
      <c r="AHA27" s="44"/>
      <c r="AHB27" s="44"/>
      <c r="AHC27" s="44"/>
      <c r="AHD27" s="44"/>
      <c r="AHE27" s="44"/>
      <c r="AHF27" s="44"/>
      <c r="AHG27" s="44"/>
      <c r="AHH27" s="44"/>
      <c r="AHI27" s="44"/>
      <c r="AHJ27" s="44"/>
      <c r="AHK27" s="44"/>
      <c r="AHL27" s="44"/>
      <c r="AHM27" s="44"/>
      <c r="AHN27" s="44"/>
      <c r="AHO27" s="44"/>
      <c r="AHP27" s="44"/>
      <c r="AHQ27" s="44"/>
      <c r="AHR27" s="44"/>
      <c r="AHS27" s="44"/>
      <c r="AHT27" s="44"/>
      <c r="AHU27" s="44"/>
      <c r="AHV27" s="44"/>
      <c r="AHW27" s="44"/>
      <c r="AHX27" s="44"/>
      <c r="AHY27" s="44"/>
      <c r="AHZ27" s="44"/>
      <c r="AIA27" s="44"/>
      <c r="AIB27" s="44"/>
      <c r="AIC27" s="44"/>
      <c r="AID27" s="44"/>
      <c r="AIE27" s="44"/>
      <c r="AIF27" s="44"/>
      <c r="AIG27" s="44"/>
      <c r="AIH27" s="44"/>
      <c r="AII27" s="44"/>
      <c r="AIJ27" s="44"/>
      <c r="AIK27" s="44"/>
      <c r="AIL27" s="44"/>
      <c r="AIM27" s="44"/>
      <c r="AIN27" s="44"/>
      <c r="AIO27" s="44"/>
      <c r="AIP27" s="44"/>
      <c r="AIQ27" s="44"/>
      <c r="AIR27" s="44"/>
      <c r="AIS27" s="44"/>
      <c r="AIT27" s="44"/>
      <c r="AIU27" s="44"/>
      <c r="AIV27" s="44"/>
      <c r="AIW27" s="44"/>
      <c r="AIX27" s="44"/>
      <c r="AIY27" s="44"/>
      <c r="AIZ27" s="44"/>
      <c r="AJA27" s="44"/>
      <c r="AJB27" s="44"/>
      <c r="AJC27" s="44"/>
      <c r="AJD27" s="44"/>
      <c r="AJE27" s="44"/>
      <c r="AJF27" s="44"/>
      <c r="AJG27" s="44"/>
      <c r="AJH27" s="44"/>
      <c r="AJI27" s="44"/>
      <c r="AJJ27" s="44"/>
      <c r="AJK27" s="44"/>
      <c r="AJL27" s="44"/>
      <c r="AJM27" s="44"/>
      <c r="AJN27" s="44"/>
      <c r="AJO27" s="44"/>
      <c r="AJP27" s="44"/>
      <c r="AJQ27" s="44"/>
      <c r="AJR27" s="44"/>
      <c r="AJS27" s="44"/>
      <c r="AJT27" s="44"/>
      <c r="AJU27" s="44"/>
      <c r="AJV27" s="44"/>
      <c r="AJW27" s="44"/>
      <c r="AJX27" s="44"/>
      <c r="AJY27" s="44"/>
      <c r="AJZ27" s="44"/>
      <c r="AKA27" s="44"/>
      <c r="AKB27" s="44"/>
      <c r="AKC27" s="44"/>
      <c r="AKD27" s="44"/>
      <c r="AKE27" s="44"/>
      <c r="AKF27" s="44"/>
      <c r="AKG27" s="44"/>
      <c r="AKH27" s="44"/>
      <c r="AKI27" s="44"/>
      <c r="AKJ27" s="44"/>
      <c r="AKK27" s="44"/>
      <c r="AKL27" s="44"/>
      <c r="AKM27" s="44"/>
      <c r="AKN27" s="44"/>
      <c r="AKO27" s="44"/>
      <c r="AKP27" s="44"/>
      <c r="AKQ27" s="44"/>
      <c r="AKR27" s="44"/>
      <c r="AKS27" s="44"/>
      <c r="AKT27" s="44"/>
      <c r="AKU27" s="44"/>
      <c r="AKV27" s="44"/>
      <c r="AKW27" s="44"/>
      <c r="AKX27" s="44"/>
      <c r="AKY27" s="44"/>
      <c r="AKZ27" s="44"/>
      <c r="ALA27" s="44"/>
      <c r="ALB27" s="44"/>
      <c r="ALC27" s="44"/>
      <c r="ALD27" s="44"/>
      <c r="ALE27" s="44"/>
      <c r="ALF27" s="44"/>
      <c r="ALG27" s="44"/>
      <c r="ALH27" s="44"/>
      <c r="ALI27" s="44"/>
      <c r="ALJ27" s="44"/>
      <c r="ALK27" s="44"/>
      <c r="ALL27" s="44"/>
      <c r="ALM27" s="44"/>
      <c r="ALN27" s="44"/>
      <c r="ALO27" s="44"/>
      <c r="ALP27" s="44"/>
      <c r="ALQ27" s="44"/>
      <c r="ALR27" s="44"/>
      <c r="ALS27" s="44"/>
      <c r="ALT27" s="44"/>
      <c r="ALU27" s="44"/>
      <c r="ALV27" s="44"/>
      <c r="ALW27" s="44"/>
      <c r="ALX27" s="44"/>
      <c r="ALY27" s="44"/>
      <c r="ALZ27" s="44"/>
      <c r="AMA27" s="44"/>
      <c r="AMB27" s="44"/>
      <c r="AMC27" s="44"/>
      <c r="AMD27" s="44"/>
      <c r="AME27" s="44"/>
      <c r="AMF27" s="44"/>
      <c r="AMG27" s="44"/>
    </row>
    <row r="28" customFormat="false" ht="12.75" hidden="false" customHeight="true" outlineLevel="0" collapsed="false">
      <c r="A28" s="40" t="s">
        <v>47</v>
      </c>
      <c r="B28" s="46" t="n">
        <v>45099</v>
      </c>
      <c r="C28" s="46"/>
      <c r="D28" s="46"/>
      <c r="E28" s="46"/>
      <c r="F28" s="46"/>
      <c r="G28" s="46"/>
      <c r="H28" s="46"/>
      <c r="I28" s="47"/>
      <c r="J28" s="48"/>
      <c r="M28" s="49"/>
      <c r="N28" s="49"/>
      <c r="O28" s="49"/>
      <c r="P28" s="49"/>
      <c r="Q28" s="49"/>
      <c r="R28" s="49"/>
      <c r="S28" s="49"/>
      <c r="T28" s="49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  <c r="KT28" s="50"/>
      <c r="KU28" s="50"/>
      <c r="KV28" s="50"/>
      <c r="KW28" s="50"/>
      <c r="KX28" s="50"/>
      <c r="KY28" s="50"/>
      <c r="KZ28" s="50"/>
      <c r="LA28" s="50"/>
      <c r="LB28" s="50"/>
      <c r="LC28" s="50"/>
      <c r="LD28" s="50"/>
      <c r="LE28" s="50"/>
      <c r="LF28" s="50"/>
      <c r="LG28" s="50"/>
      <c r="LH28" s="50"/>
      <c r="LI28" s="50"/>
      <c r="LJ28" s="50"/>
      <c r="LK28" s="50"/>
      <c r="LL28" s="50"/>
      <c r="LM28" s="50"/>
      <c r="LN28" s="50"/>
      <c r="LO28" s="50"/>
      <c r="LP28" s="50"/>
      <c r="LQ28" s="50"/>
      <c r="LR28" s="50"/>
      <c r="LS28" s="50"/>
      <c r="LT28" s="50"/>
      <c r="LU28" s="50"/>
      <c r="LV28" s="50"/>
      <c r="LW28" s="50"/>
      <c r="LX28" s="50"/>
      <c r="LY28" s="50"/>
      <c r="LZ28" s="50"/>
      <c r="MA28" s="50"/>
      <c r="MB28" s="50"/>
      <c r="MC28" s="50"/>
      <c r="MD28" s="50"/>
      <c r="ME28" s="50"/>
      <c r="MF28" s="50"/>
      <c r="MG28" s="50"/>
      <c r="MH28" s="50"/>
      <c r="MI28" s="50"/>
      <c r="MJ28" s="50"/>
      <c r="MK28" s="50"/>
      <c r="ML28" s="50"/>
      <c r="MM28" s="50"/>
      <c r="MN28" s="50"/>
      <c r="MO28" s="50"/>
      <c r="MP28" s="50"/>
      <c r="MQ28" s="50"/>
      <c r="MR28" s="50"/>
      <c r="MS28" s="50"/>
      <c r="MT28" s="50"/>
      <c r="MU28" s="50"/>
      <c r="MV28" s="50"/>
      <c r="MW28" s="50"/>
      <c r="MX28" s="50"/>
      <c r="MY28" s="50"/>
      <c r="MZ28" s="50"/>
      <c r="NA28" s="50"/>
      <c r="NB28" s="50"/>
      <c r="NC28" s="50"/>
      <c r="ND28" s="50"/>
      <c r="NE28" s="50"/>
      <c r="NF28" s="50"/>
      <c r="NG28" s="50"/>
      <c r="NH28" s="50"/>
      <c r="NI28" s="50"/>
      <c r="NJ28" s="50"/>
      <c r="NK28" s="50"/>
      <c r="NL28" s="50"/>
      <c r="NM28" s="50"/>
      <c r="NN28" s="50"/>
      <c r="NO28" s="50"/>
      <c r="NP28" s="50"/>
      <c r="NQ28" s="50"/>
      <c r="NR28" s="50"/>
      <c r="NS28" s="50"/>
      <c r="NT28" s="50"/>
      <c r="NU28" s="50"/>
      <c r="NV28" s="50"/>
      <c r="NW28" s="50"/>
      <c r="NX28" s="50"/>
      <c r="NY28" s="50"/>
      <c r="NZ28" s="50"/>
      <c r="OA28" s="50"/>
      <c r="OB28" s="50"/>
      <c r="OC28" s="50"/>
      <c r="OD28" s="50"/>
      <c r="OE28" s="50"/>
      <c r="OF28" s="50"/>
      <c r="OG28" s="50"/>
      <c r="OH28" s="50"/>
      <c r="OI28" s="50"/>
      <c r="OJ28" s="50"/>
      <c r="OK28" s="50"/>
      <c r="OL28" s="50"/>
      <c r="OM28" s="50"/>
      <c r="ON28" s="50"/>
      <c r="OO28" s="50"/>
      <c r="OP28" s="50"/>
      <c r="OQ28" s="50"/>
      <c r="OR28" s="50"/>
      <c r="OS28" s="50"/>
      <c r="OT28" s="50"/>
      <c r="OU28" s="50"/>
      <c r="OV28" s="50"/>
      <c r="OW28" s="50"/>
      <c r="OX28" s="50"/>
      <c r="OY28" s="50"/>
      <c r="OZ28" s="50"/>
      <c r="PA28" s="50"/>
      <c r="PB28" s="50"/>
      <c r="PC28" s="50"/>
      <c r="PD28" s="50"/>
      <c r="PE28" s="50"/>
      <c r="PF28" s="50"/>
      <c r="PG28" s="50"/>
      <c r="PH28" s="50"/>
      <c r="PI28" s="50"/>
      <c r="PJ28" s="50"/>
      <c r="PK28" s="50"/>
      <c r="PL28" s="50"/>
      <c r="PM28" s="50"/>
      <c r="PN28" s="50"/>
      <c r="PO28" s="50"/>
      <c r="PP28" s="50"/>
      <c r="PQ28" s="50"/>
      <c r="PR28" s="50"/>
      <c r="PS28" s="50"/>
      <c r="PT28" s="50"/>
      <c r="PU28" s="50"/>
      <c r="PV28" s="50"/>
      <c r="PW28" s="50"/>
      <c r="PX28" s="50"/>
      <c r="PY28" s="50"/>
      <c r="PZ28" s="50"/>
      <c r="QA28" s="50"/>
      <c r="QB28" s="50"/>
      <c r="QC28" s="50"/>
      <c r="QD28" s="50"/>
      <c r="QE28" s="50"/>
      <c r="QF28" s="50"/>
      <c r="QG28" s="50"/>
      <c r="QH28" s="50"/>
      <c r="QI28" s="50"/>
      <c r="QJ28" s="50"/>
      <c r="QK28" s="50"/>
      <c r="QL28" s="50"/>
      <c r="QM28" s="50"/>
      <c r="QN28" s="50"/>
      <c r="QO28" s="50"/>
      <c r="QP28" s="50"/>
      <c r="QQ28" s="50"/>
      <c r="QR28" s="50"/>
      <c r="QS28" s="50"/>
      <c r="QT28" s="50"/>
      <c r="QU28" s="50"/>
      <c r="QV28" s="50"/>
      <c r="QW28" s="50"/>
      <c r="QX28" s="50"/>
      <c r="QY28" s="50"/>
      <c r="QZ28" s="50"/>
      <c r="RA28" s="50"/>
      <c r="RB28" s="50"/>
      <c r="RC28" s="50"/>
      <c r="RD28" s="50"/>
      <c r="RE28" s="50"/>
      <c r="RF28" s="50"/>
      <c r="RG28" s="50"/>
      <c r="RH28" s="50"/>
      <c r="RI28" s="50"/>
      <c r="RJ28" s="50"/>
      <c r="RK28" s="50"/>
      <c r="RL28" s="50"/>
      <c r="RM28" s="50"/>
      <c r="RN28" s="50"/>
      <c r="RO28" s="50"/>
      <c r="RP28" s="50"/>
      <c r="RQ28" s="50"/>
      <c r="RR28" s="50"/>
      <c r="RS28" s="50"/>
      <c r="RT28" s="50"/>
      <c r="RU28" s="50"/>
      <c r="RV28" s="50"/>
      <c r="RW28" s="50"/>
      <c r="RX28" s="50"/>
      <c r="RY28" s="50"/>
      <c r="RZ28" s="50"/>
      <c r="SA28" s="50"/>
      <c r="SB28" s="50"/>
      <c r="SC28" s="50"/>
      <c r="SD28" s="50"/>
      <c r="SE28" s="50"/>
      <c r="SF28" s="50"/>
      <c r="SG28" s="50"/>
      <c r="SH28" s="50"/>
      <c r="SI28" s="50"/>
      <c r="SJ28" s="50"/>
      <c r="SK28" s="50"/>
      <c r="SL28" s="50"/>
      <c r="SM28" s="50"/>
      <c r="SN28" s="50"/>
      <c r="SO28" s="50"/>
      <c r="SP28" s="50"/>
      <c r="SQ28" s="50"/>
      <c r="SR28" s="50"/>
      <c r="SS28" s="50"/>
      <c r="ST28" s="50"/>
      <c r="SU28" s="50"/>
      <c r="SV28" s="50"/>
      <c r="SW28" s="50"/>
      <c r="SX28" s="50"/>
      <c r="SY28" s="50"/>
      <c r="SZ28" s="50"/>
      <c r="TA28" s="50"/>
      <c r="TB28" s="50"/>
      <c r="TC28" s="50"/>
      <c r="TD28" s="50"/>
      <c r="TE28" s="50"/>
      <c r="TF28" s="50"/>
      <c r="TG28" s="50"/>
      <c r="TH28" s="50"/>
      <c r="TI28" s="50"/>
      <c r="TJ28" s="50"/>
      <c r="TK28" s="50"/>
      <c r="TL28" s="50"/>
      <c r="TM28" s="50"/>
      <c r="TN28" s="50"/>
      <c r="TO28" s="50"/>
      <c r="TP28" s="50"/>
      <c r="TQ28" s="50"/>
      <c r="TR28" s="50"/>
      <c r="TS28" s="50"/>
      <c r="TT28" s="50"/>
      <c r="TU28" s="50"/>
      <c r="TV28" s="50"/>
      <c r="TW28" s="50"/>
      <c r="TX28" s="50"/>
      <c r="TY28" s="50"/>
      <c r="TZ28" s="50"/>
      <c r="UA28" s="50"/>
      <c r="UB28" s="50"/>
      <c r="UC28" s="50"/>
      <c r="UD28" s="50"/>
      <c r="UE28" s="50"/>
      <c r="UF28" s="50"/>
      <c r="UG28" s="50"/>
      <c r="UH28" s="50"/>
      <c r="UI28" s="50"/>
      <c r="UJ28" s="50"/>
      <c r="UK28" s="50"/>
      <c r="UL28" s="50"/>
      <c r="UM28" s="50"/>
      <c r="UN28" s="50"/>
      <c r="UO28" s="50"/>
      <c r="UP28" s="50"/>
      <c r="UQ28" s="50"/>
      <c r="UR28" s="50"/>
      <c r="US28" s="50"/>
      <c r="UT28" s="50"/>
      <c r="UU28" s="50"/>
      <c r="UV28" s="50"/>
      <c r="UW28" s="50"/>
      <c r="UX28" s="50"/>
      <c r="UY28" s="50"/>
      <c r="UZ28" s="50"/>
      <c r="VA28" s="50"/>
      <c r="VB28" s="50"/>
      <c r="VC28" s="50"/>
      <c r="VD28" s="50"/>
      <c r="VE28" s="50"/>
      <c r="VF28" s="50"/>
      <c r="VG28" s="50"/>
      <c r="VH28" s="50"/>
      <c r="VI28" s="50"/>
      <c r="VJ28" s="50"/>
      <c r="VK28" s="50"/>
      <c r="VL28" s="50"/>
      <c r="VM28" s="50"/>
      <c r="VN28" s="50"/>
      <c r="VO28" s="50"/>
      <c r="VP28" s="50"/>
      <c r="VQ28" s="50"/>
      <c r="VR28" s="50"/>
      <c r="VS28" s="50"/>
      <c r="VT28" s="50"/>
      <c r="VU28" s="50"/>
      <c r="VV28" s="50"/>
      <c r="VW28" s="50"/>
      <c r="VX28" s="50"/>
      <c r="VY28" s="50"/>
      <c r="VZ28" s="50"/>
      <c r="WA28" s="50"/>
      <c r="WB28" s="50"/>
      <c r="WC28" s="50"/>
      <c r="WD28" s="50"/>
      <c r="WE28" s="50"/>
      <c r="WF28" s="50"/>
      <c r="WG28" s="50"/>
      <c r="WH28" s="50"/>
      <c r="WI28" s="50"/>
      <c r="WJ28" s="50"/>
      <c r="WK28" s="50"/>
      <c r="WL28" s="50"/>
      <c r="WM28" s="50"/>
      <c r="WN28" s="50"/>
      <c r="WO28" s="50"/>
      <c r="WP28" s="50"/>
      <c r="WQ28" s="50"/>
      <c r="WR28" s="50"/>
      <c r="WS28" s="50"/>
      <c r="WT28" s="50"/>
      <c r="WU28" s="50"/>
      <c r="WV28" s="50"/>
      <c r="WW28" s="50"/>
      <c r="WX28" s="50"/>
      <c r="WY28" s="50"/>
      <c r="WZ28" s="50"/>
      <c r="XA28" s="50"/>
      <c r="XB28" s="50"/>
      <c r="XC28" s="50"/>
      <c r="XD28" s="50"/>
      <c r="XE28" s="50"/>
      <c r="XF28" s="50"/>
      <c r="XG28" s="50"/>
      <c r="XH28" s="50"/>
      <c r="XI28" s="50"/>
      <c r="XJ28" s="50"/>
      <c r="XK28" s="50"/>
      <c r="XL28" s="50"/>
      <c r="XM28" s="50"/>
      <c r="XN28" s="50"/>
      <c r="XO28" s="50"/>
      <c r="XP28" s="50"/>
      <c r="XQ28" s="50"/>
      <c r="XR28" s="50"/>
      <c r="XS28" s="50"/>
      <c r="XT28" s="50"/>
      <c r="XU28" s="50"/>
      <c r="XV28" s="50"/>
      <c r="XW28" s="50"/>
      <c r="XX28" s="50"/>
      <c r="XY28" s="50"/>
      <c r="XZ28" s="50"/>
      <c r="YA28" s="50"/>
      <c r="YB28" s="50"/>
      <c r="YC28" s="50"/>
      <c r="YD28" s="50"/>
      <c r="YE28" s="50"/>
      <c r="YF28" s="50"/>
      <c r="YG28" s="50"/>
      <c r="YH28" s="50"/>
      <c r="YI28" s="50"/>
      <c r="YJ28" s="50"/>
      <c r="YK28" s="50"/>
      <c r="YL28" s="50"/>
      <c r="YM28" s="50"/>
      <c r="YN28" s="50"/>
      <c r="YO28" s="50"/>
      <c r="YP28" s="50"/>
      <c r="YQ28" s="50"/>
      <c r="YR28" s="50"/>
      <c r="YS28" s="50"/>
      <c r="YT28" s="50"/>
      <c r="YU28" s="50"/>
      <c r="YV28" s="50"/>
      <c r="YW28" s="50"/>
      <c r="YX28" s="50"/>
      <c r="YY28" s="50"/>
      <c r="YZ28" s="50"/>
      <c r="ZA28" s="50"/>
      <c r="ZB28" s="50"/>
      <c r="ZC28" s="50"/>
      <c r="ZD28" s="50"/>
      <c r="ZE28" s="50"/>
      <c r="ZF28" s="50"/>
      <c r="ZG28" s="50"/>
      <c r="ZH28" s="50"/>
      <c r="ZI28" s="50"/>
      <c r="ZJ28" s="50"/>
      <c r="ZK28" s="50"/>
      <c r="ZL28" s="50"/>
      <c r="ZM28" s="50"/>
      <c r="ZN28" s="50"/>
      <c r="ZO28" s="50"/>
      <c r="ZP28" s="50"/>
      <c r="ZQ28" s="50"/>
      <c r="ZR28" s="50"/>
      <c r="ZS28" s="50"/>
      <c r="ZT28" s="50"/>
      <c r="ZU28" s="50"/>
      <c r="ZV28" s="50"/>
      <c r="ZW28" s="50"/>
      <c r="ZX28" s="50"/>
      <c r="ZY28" s="50"/>
      <c r="ZZ28" s="50"/>
      <c r="AAA28" s="50"/>
      <c r="AAB28" s="50"/>
      <c r="AAC28" s="50"/>
      <c r="AAD28" s="50"/>
      <c r="AAE28" s="50"/>
      <c r="AAF28" s="50"/>
      <c r="AAG28" s="50"/>
      <c r="AAH28" s="50"/>
      <c r="AAI28" s="50"/>
      <c r="AAJ28" s="50"/>
      <c r="AAK28" s="50"/>
      <c r="AAL28" s="50"/>
      <c r="AAM28" s="50"/>
      <c r="AAN28" s="50"/>
      <c r="AAO28" s="50"/>
      <c r="AAP28" s="50"/>
      <c r="AAQ28" s="50"/>
      <c r="AAR28" s="50"/>
      <c r="AAS28" s="50"/>
      <c r="AAT28" s="50"/>
      <c r="AAU28" s="50"/>
      <c r="AAV28" s="50"/>
      <c r="AAW28" s="50"/>
      <c r="AAX28" s="50"/>
      <c r="AAY28" s="50"/>
      <c r="AAZ28" s="50"/>
      <c r="ABA28" s="50"/>
      <c r="ABB28" s="50"/>
      <c r="ABC28" s="50"/>
      <c r="ABD28" s="50"/>
      <c r="ABE28" s="50"/>
      <c r="ABF28" s="50"/>
      <c r="ABG28" s="50"/>
      <c r="ABH28" s="50"/>
      <c r="ABI28" s="50"/>
      <c r="ABJ28" s="50"/>
      <c r="ABK28" s="50"/>
      <c r="ABL28" s="50"/>
      <c r="ABM28" s="50"/>
      <c r="ABN28" s="50"/>
      <c r="ABO28" s="50"/>
      <c r="ABP28" s="50"/>
      <c r="ABQ28" s="50"/>
      <c r="ABR28" s="50"/>
      <c r="ABS28" s="50"/>
      <c r="ABT28" s="50"/>
      <c r="ABU28" s="50"/>
      <c r="ABV28" s="50"/>
      <c r="ABW28" s="50"/>
      <c r="ABX28" s="50"/>
      <c r="ABY28" s="50"/>
      <c r="ABZ28" s="50"/>
      <c r="ACA28" s="50"/>
      <c r="ACB28" s="50"/>
      <c r="ACC28" s="50"/>
      <c r="ACD28" s="50"/>
      <c r="ACE28" s="50"/>
      <c r="ACF28" s="50"/>
      <c r="ACG28" s="50"/>
      <c r="ACH28" s="50"/>
      <c r="ACI28" s="50"/>
      <c r="ACJ28" s="50"/>
      <c r="ACK28" s="50"/>
      <c r="ACL28" s="50"/>
      <c r="ACM28" s="50"/>
      <c r="ACN28" s="50"/>
      <c r="ACO28" s="50"/>
      <c r="ACP28" s="50"/>
      <c r="ACQ28" s="50"/>
      <c r="ACR28" s="50"/>
      <c r="ACS28" s="50"/>
      <c r="ACT28" s="50"/>
      <c r="ACU28" s="50"/>
      <c r="ACV28" s="50"/>
      <c r="ACW28" s="50"/>
      <c r="ACX28" s="50"/>
      <c r="ACY28" s="50"/>
      <c r="ACZ28" s="50"/>
      <c r="ADA28" s="50"/>
      <c r="ADB28" s="50"/>
      <c r="ADC28" s="50"/>
      <c r="ADD28" s="50"/>
      <c r="ADE28" s="50"/>
      <c r="ADF28" s="50"/>
      <c r="ADG28" s="50"/>
      <c r="ADH28" s="50"/>
      <c r="ADI28" s="50"/>
      <c r="ADJ28" s="50"/>
      <c r="ADK28" s="50"/>
      <c r="ADL28" s="50"/>
      <c r="ADM28" s="50"/>
      <c r="ADN28" s="50"/>
      <c r="ADO28" s="50"/>
      <c r="ADP28" s="50"/>
      <c r="ADQ28" s="50"/>
      <c r="ADR28" s="50"/>
      <c r="ADS28" s="50"/>
      <c r="ADT28" s="50"/>
      <c r="ADU28" s="50"/>
      <c r="ADV28" s="50"/>
      <c r="ADW28" s="50"/>
      <c r="ADX28" s="50"/>
      <c r="ADY28" s="50"/>
      <c r="ADZ28" s="50"/>
      <c r="AEA28" s="50"/>
      <c r="AEB28" s="50"/>
      <c r="AEC28" s="50"/>
      <c r="AED28" s="50"/>
      <c r="AEE28" s="50"/>
      <c r="AEF28" s="50"/>
      <c r="AEG28" s="50"/>
      <c r="AEH28" s="50"/>
      <c r="AEI28" s="50"/>
      <c r="AEJ28" s="50"/>
      <c r="AEK28" s="50"/>
      <c r="AEL28" s="50"/>
      <c r="AEM28" s="50"/>
      <c r="AEN28" s="50"/>
      <c r="AEO28" s="50"/>
      <c r="AEP28" s="50"/>
      <c r="AEQ28" s="50"/>
      <c r="AER28" s="50"/>
      <c r="AES28" s="50"/>
      <c r="AET28" s="50"/>
      <c r="AEU28" s="50"/>
      <c r="AEV28" s="50"/>
      <c r="AEW28" s="50"/>
      <c r="AEX28" s="50"/>
      <c r="AEY28" s="50"/>
      <c r="AEZ28" s="50"/>
      <c r="AFA28" s="50"/>
      <c r="AFB28" s="50"/>
      <c r="AFC28" s="50"/>
      <c r="AFD28" s="50"/>
      <c r="AFE28" s="50"/>
      <c r="AFF28" s="50"/>
      <c r="AFG28" s="50"/>
      <c r="AFH28" s="50"/>
      <c r="AFI28" s="50"/>
      <c r="AFJ28" s="50"/>
      <c r="AFK28" s="50"/>
      <c r="AFL28" s="50"/>
      <c r="AFM28" s="50"/>
      <c r="AFN28" s="50"/>
      <c r="AFO28" s="50"/>
      <c r="AFP28" s="50"/>
      <c r="AFQ28" s="50"/>
      <c r="AFR28" s="50"/>
      <c r="AFS28" s="50"/>
      <c r="AFT28" s="50"/>
      <c r="AFU28" s="50"/>
      <c r="AFV28" s="50"/>
      <c r="AFW28" s="50"/>
      <c r="AFX28" s="50"/>
      <c r="AFY28" s="50"/>
      <c r="AFZ28" s="50"/>
      <c r="AGA28" s="50"/>
      <c r="AGB28" s="50"/>
      <c r="AGC28" s="50"/>
      <c r="AGD28" s="50"/>
      <c r="AGE28" s="50"/>
      <c r="AGF28" s="50"/>
      <c r="AGG28" s="50"/>
      <c r="AGH28" s="50"/>
      <c r="AGI28" s="50"/>
      <c r="AGJ28" s="50"/>
      <c r="AGK28" s="50"/>
      <c r="AGL28" s="50"/>
      <c r="AGM28" s="50"/>
      <c r="AGN28" s="50"/>
      <c r="AGO28" s="50"/>
      <c r="AGP28" s="50"/>
      <c r="AGQ28" s="50"/>
      <c r="AGR28" s="50"/>
      <c r="AGS28" s="50"/>
      <c r="AGT28" s="50"/>
      <c r="AGU28" s="50"/>
      <c r="AGV28" s="50"/>
      <c r="AGW28" s="50"/>
      <c r="AGX28" s="50"/>
      <c r="AGY28" s="50"/>
      <c r="AGZ28" s="50"/>
      <c r="AHA28" s="50"/>
      <c r="AHB28" s="50"/>
      <c r="AHC28" s="50"/>
      <c r="AHD28" s="50"/>
      <c r="AHE28" s="50"/>
      <c r="AHF28" s="50"/>
      <c r="AHG28" s="50"/>
      <c r="AHH28" s="50"/>
      <c r="AHI28" s="50"/>
      <c r="AHJ28" s="50"/>
      <c r="AHK28" s="50"/>
      <c r="AHL28" s="50"/>
      <c r="AHM28" s="50"/>
      <c r="AHN28" s="50"/>
      <c r="AHO28" s="50"/>
      <c r="AHP28" s="50"/>
      <c r="AHQ28" s="50"/>
      <c r="AHR28" s="50"/>
      <c r="AHS28" s="50"/>
      <c r="AHT28" s="50"/>
      <c r="AHU28" s="50"/>
      <c r="AHV28" s="50"/>
      <c r="AHW28" s="50"/>
      <c r="AHX28" s="50"/>
      <c r="AHY28" s="50"/>
      <c r="AHZ28" s="50"/>
      <c r="AIA28" s="50"/>
      <c r="AIB28" s="50"/>
      <c r="AIC28" s="50"/>
      <c r="AID28" s="50"/>
      <c r="AIE28" s="50"/>
      <c r="AIF28" s="50"/>
      <c r="AIG28" s="50"/>
      <c r="AIH28" s="50"/>
      <c r="AII28" s="50"/>
      <c r="AIJ28" s="50"/>
      <c r="AIK28" s="50"/>
      <c r="AIL28" s="50"/>
      <c r="AIM28" s="50"/>
      <c r="AIN28" s="50"/>
      <c r="AIO28" s="50"/>
      <c r="AIP28" s="50"/>
      <c r="AIQ28" s="50"/>
      <c r="AIR28" s="50"/>
      <c r="AIS28" s="50"/>
      <c r="AIT28" s="50"/>
      <c r="AIU28" s="50"/>
      <c r="AIV28" s="50"/>
      <c r="AIW28" s="50"/>
      <c r="AIX28" s="50"/>
      <c r="AIY28" s="50"/>
      <c r="AIZ28" s="50"/>
      <c r="AJA28" s="50"/>
      <c r="AJB28" s="50"/>
      <c r="AJC28" s="50"/>
      <c r="AJD28" s="50"/>
      <c r="AJE28" s="50"/>
      <c r="AJF28" s="50"/>
      <c r="AJG28" s="50"/>
      <c r="AJH28" s="50"/>
      <c r="AJI28" s="50"/>
      <c r="AJJ28" s="50"/>
      <c r="AJK28" s="50"/>
      <c r="AJL28" s="50"/>
      <c r="AJM28" s="50"/>
      <c r="AJN28" s="50"/>
      <c r="AJO28" s="50"/>
      <c r="AJP28" s="50"/>
      <c r="AJQ28" s="50"/>
      <c r="AJR28" s="50"/>
      <c r="AJS28" s="50"/>
      <c r="AJT28" s="50"/>
      <c r="AJU28" s="50"/>
      <c r="AJV28" s="50"/>
      <c r="AJW28" s="50"/>
      <c r="AJX28" s="50"/>
      <c r="AJY28" s="50"/>
      <c r="AJZ28" s="50"/>
      <c r="AKA28" s="50"/>
      <c r="AKB28" s="50"/>
      <c r="AKC28" s="50"/>
      <c r="AKD28" s="50"/>
      <c r="AKE28" s="50"/>
      <c r="AKF28" s="50"/>
      <c r="AKG28" s="50"/>
      <c r="AKH28" s="50"/>
      <c r="AKI28" s="50"/>
      <c r="AKJ28" s="50"/>
      <c r="AKK28" s="50"/>
      <c r="AKL28" s="50"/>
      <c r="AKM28" s="50"/>
      <c r="AKN28" s="50"/>
      <c r="AKO28" s="50"/>
      <c r="AKP28" s="50"/>
      <c r="AKQ28" s="50"/>
      <c r="AKR28" s="50"/>
      <c r="AKS28" s="50"/>
      <c r="AKT28" s="50"/>
      <c r="AKU28" s="50"/>
      <c r="AKV28" s="50"/>
      <c r="AKW28" s="50"/>
      <c r="AKX28" s="50"/>
      <c r="AKY28" s="50"/>
      <c r="AKZ28" s="50"/>
      <c r="ALA28" s="50"/>
      <c r="ALB28" s="50"/>
      <c r="ALC28" s="50"/>
      <c r="ALD28" s="50"/>
      <c r="ALE28" s="50"/>
      <c r="ALF28" s="50"/>
      <c r="ALG28" s="50"/>
      <c r="ALH28" s="50"/>
      <c r="ALI28" s="50"/>
      <c r="ALJ28" s="50"/>
      <c r="ALK28" s="50"/>
      <c r="ALL28" s="50"/>
      <c r="ALM28" s="50"/>
      <c r="ALN28" s="50"/>
      <c r="ALO28" s="50"/>
      <c r="ALP28" s="50"/>
      <c r="ALQ28" s="50"/>
      <c r="ALR28" s="50"/>
      <c r="ALS28" s="50"/>
      <c r="ALT28" s="50"/>
      <c r="ALU28" s="50"/>
      <c r="ALV28" s="50"/>
      <c r="ALW28" s="50"/>
      <c r="ALX28" s="50"/>
      <c r="ALY28" s="50"/>
      <c r="ALZ28" s="50"/>
      <c r="AMA28" s="50"/>
      <c r="AMB28" s="50"/>
      <c r="AMC28" s="50"/>
      <c r="AMD28" s="50"/>
      <c r="AME28" s="50"/>
      <c r="AMF28" s="50"/>
      <c r="AMG28" s="50"/>
    </row>
    <row r="29" customFormat="false" ht="12.75" hidden="false" customHeight="true" outlineLevel="0" collapsed="false">
      <c r="A29" s="51" t="s">
        <v>48</v>
      </c>
      <c r="B29" s="52" t="n">
        <v>45104</v>
      </c>
      <c r="C29" s="53"/>
      <c r="D29" s="53"/>
      <c r="E29" s="53"/>
      <c r="F29" s="53"/>
      <c r="G29" s="53"/>
      <c r="H29" s="53"/>
      <c r="I29" s="53"/>
      <c r="J29" s="54"/>
      <c r="M29" s="39"/>
      <c r="N29" s="39"/>
      <c r="O29" s="39"/>
      <c r="P29" s="39"/>
      <c r="Q29" s="39"/>
      <c r="R29" s="39"/>
      <c r="S29" s="39"/>
      <c r="T29" s="39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  <c r="IS29" s="55"/>
      <c r="IT29" s="55"/>
      <c r="IU29" s="55"/>
      <c r="IV29" s="55"/>
      <c r="IW29" s="55"/>
      <c r="IX29" s="55"/>
      <c r="IY29" s="55"/>
      <c r="IZ29" s="55"/>
      <c r="JA29" s="55"/>
      <c r="JB29" s="55"/>
      <c r="JC29" s="55"/>
      <c r="JD29" s="55"/>
      <c r="JE29" s="55"/>
      <c r="JF29" s="55"/>
      <c r="JG29" s="55"/>
      <c r="JH29" s="55"/>
      <c r="JI29" s="55"/>
      <c r="JJ29" s="55"/>
      <c r="JK29" s="55"/>
      <c r="JL29" s="55"/>
      <c r="JM29" s="55"/>
      <c r="JN29" s="55"/>
      <c r="JO29" s="55"/>
      <c r="JP29" s="55"/>
      <c r="JQ29" s="55"/>
      <c r="JR29" s="55"/>
      <c r="JS29" s="55"/>
      <c r="JT29" s="55"/>
      <c r="JU29" s="55"/>
      <c r="JV29" s="55"/>
      <c r="JW29" s="55"/>
      <c r="JX29" s="55"/>
      <c r="JY29" s="55"/>
      <c r="JZ29" s="55"/>
      <c r="KA29" s="55"/>
      <c r="KB29" s="55"/>
      <c r="KC29" s="55"/>
      <c r="KD29" s="55"/>
      <c r="KE29" s="55"/>
      <c r="KF29" s="55"/>
      <c r="KG29" s="55"/>
      <c r="KH29" s="55"/>
      <c r="KI29" s="55"/>
      <c r="KJ29" s="55"/>
      <c r="KK29" s="55"/>
      <c r="KL29" s="55"/>
      <c r="KM29" s="55"/>
      <c r="KN29" s="55"/>
      <c r="KO29" s="55"/>
      <c r="KP29" s="55"/>
      <c r="KQ29" s="55"/>
      <c r="KR29" s="55"/>
      <c r="KS29" s="55"/>
      <c r="KT29" s="55"/>
      <c r="KU29" s="55"/>
      <c r="KV29" s="55"/>
      <c r="KW29" s="55"/>
      <c r="KX29" s="55"/>
      <c r="KY29" s="55"/>
      <c r="KZ29" s="55"/>
      <c r="LA29" s="55"/>
      <c r="LB29" s="55"/>
      <c r="LC29" s="55"/>
      <c r="LD29" s="55"/>
      <c r="LE29" s="55"/>
      <c r="LF29" s="55"/>
      <c r="LG29" s="55"/>
      <c r="LH29" s="55"/>
      <c r="LI29" s="55"/>
      <c r="LJ29" s="55"/>
      <c r="LK29" s="55"/>
      <c r="LL29" s="55"/>
      <c r="LM29" s="55"/>
      <c r="LN29" s="55"/>
      <c r="LO29" s="55"/>
      <c r="LP29" s="55"/>
      <c r="LQ29" s="55"/>
      <c r="LR29" s="55"/>
      <c r="LS29" s="55"/>
      <c r="LT29" s="55"/>
      <c r="LU29" s="55"/>
      <c r="LV29" s="55"/>
      <c r="LW29" s="55"/>
      <c r="LX29" s="55"/>
      <c r="LY29" s="55"/>
      <c r="LZ29" s="55"/>
      <c r="MA29" s="55"/>
      <c r="MB29" s="55"/>
      <c r="MC29" s="55"/>
      <c r="MD29" s="55"/>
      <c r="ME29" s="55"/>
      <c r="MF29" s="55"/>
      <c r="MG29" s="55"/>
      <c r="MH29" s="55"/>
      <c r="MI29" s="55"/>
      <c r="MJ29" s="55"/>
      <c r="MK29" s="55"/>
      <c r="ML29" s="55"/>
      <c r="MM29" s="55"/>
      <c r="MN29" s="55"/>
      <c r="MO29" s="55"/>
      <c r="MP29" s="55"/>
      <c r="MQ29" s="55"/>
      <c r="MR29" s="55"/>
      <c r="MS29" s="55"/>
      <c r="MT29" s="55"/>
      <c r="MU29" s="55"/>
      <c r="MV29" s="55"/>
      <c r="MW29" s="55"/>
      <c r="MX29" s="55"/>
      <c r="MY29" s="55"/>
      <c r="MZ29" s="55"/>
      <c r="NA29" s="55"/>
      <c r="NB29" s="55"/>
      <c r="NC29" s="55"/>
      <c r="ND29" s="55"/>
      <c r="NE29" s="55"/>
      <c r="NF29" s="55"/>
      <c r="NG29" s="55"/>
      <c r="NH29" s="55"/>
      <c r="NI29" s="55"/>
      <c r="NJ29" s="55"/>
      <c r="NK29" s="55"/>
      <c r="NL29" s="55"/>
      <c r="NM29" s="55"/>
      <c r="NN29" s="55"/>
      <c r="NO29" s="55"/>
      <c r="NP29" s="55"/>
      <c r="NQ29" s="55"/>
      <c r="NR29" s="55"/>
      <c r="NS29" s="55"/>
      <c r="NT29" s="55"/>
      <c r="NU29" s="55"/>
      <c r="NV29" s="55"/>
      <c r="NW29" s="55"/>
      <c r="NX29" s="55"/>
      <c r="NY29" s="55"/>
      <c r="NZ29" s="55"/>
      <c r="OA29" s="55"/>
      <c r="OB29" s="55"/>
      <c r="OC29" s="55"/>
      <c r="OD29" s="55"/>
      <c r="OE29" s="55"/>
      <c r="OF29" s="55"/>
      <c r="OG29" s="55"/>
      <c r="OH29" s="55"/>
      <c r="OI29" s="55"/>
      <c r="OJ29" s="55"/>
      <c r="OK29" s="55"/>
      <c r="OL29" s="55"/>
      <c r="OM29" s="55"/>
      <c r="ON29" s="55"/>
      <c r="OO29" s="55"/>
      <c r="OP29" s="55"/>
      <c r="OQ29" s="55"/>
      <c r="OR29" s="55"/>
      <c r="OS29" s="55"/>
      <c r="OT29" s="55"/>
      <c r="OU29" s="55"/>
      <c r="OV29" s="55"/>
      <c r="OW29" s="55"/>
      <c r="OX29" s="55"/>
      <c r="OY29" s="55"/>
      <c r="OZ29" s="55"/>
      <c r="PA29" s="55"/>
      <c r="PB29" s="55"/>
      <c r="PC29" s="55"/>
      <c r="PD29" s="55"/>
      <c r="PE29" s="55"/>
      <c r="PF29" s="55"/>
      <c r="PG29" s="55"/>
      <c r="PH29" s="55"/>
      <c r="PI29" s="55"/>
      <c r="PJ29" s="55"/>
      <c r="PK29" s="55"/>
      <c r="PL29" s="55"/>
      <c r="PM29" s="55"/>
      <c r="PN29" s="55"/>
      <c r="PO29" s="55"/>
      <c r="PP29" s="55"/>
      <c r="PQ29" s="55"/>
      <c r="PR29" s="55"/>
      <c r="PS29" s="55"/>
      <c r="PT29" s="55"/>
      <c r="PU29" s="55"/>
      <c r="PV29" s="55"/>
      <c r="PW29" s="55"/>
      <c r="PX29" s="55"/>
      <c r="PY29" s="55"/>
      <c r="PZ29" s="55"/>
      <c r="QA29" s="55"/>
      <c r="QB29" s="55"/>
      <c r="QC29" s="55"/>
      <c r="QD29" s="55"/>
      <c r="QE29" s="55"/>
      <c r="QF29" s="55"/>
      <c r="QG29" s="55"/>
      <c r="QH29" s="55"/>
      <c r="QI29" s="55"/>
      <c r="QJ29" s="55"/>
      <c r="QK29" s="55"/>
      <c r="QL29" s="55"/>
      <c r="QM29" s="55"/>
      <c r="QN29" s="55"/>
      <c r="QO29" s="55"/>
      <c r="QP29" s="55"/>
      <c r="QQ29" s="55"/>
      <c r="QR29" s="55"/>
      <c r="QS29" s="55"/>
      <c r="QT29" s="55"/>
      <c r="QU29" s="55"/>
      <c r="QV29" s="55"/>
      <c r="QW29" s="55"/>
      <c r="QX29" s="55"/>
      <c r="QY29" s="55"/>
      <c r="QZ29" s="55"/>
      <c r="RA29" s="55"/>
      <c r="RB29" s="55"/>
      <c r="RC29" s="55"/>
      <c r="RD29" s="55"/>
      <c r="RE29" s="55"/>
      <c r="RF29" s="55"/>
      <c r="RG29" s="55"/>
      <c r="RH29" s="55"/>
      <c r="RI29" s="55"/>
      <c r="RJ29" s="55"/>
      <c r="RK29" s="55"/>
      <c r="RL29" s="55"/>
      <c r="RM29" s="55"/>
      <c r="RN29" s="55"/>
      <c r="RO29" s="55"/>
      <c r="RP29" s="55"/>
      <c r="RQ29" s="55"/>
      <c r="RR29" s="55"/>
      <c r="RS29" s="55"/>
      <c r="RT29" s="55"/>
      <c r="RU29" s="55"/>
      <c r="RV29" s="55"/>
      <c r="RW29" s="55"/>
      <c r="RX29" s="55"/>
      <c r="RY29" s="55"/>
      <c r="RZ29" s="55"/>
      <c r="SA29" s="55"/>
      <c r="SB29" s="55"/>
      <c r="SC29" s="55"/>
      <c r="SD29" s="55"/>
      <c r="SE29" s="55"/>
      <c r="SF29" s="55"/>
      <c r="SG29" s="55"/>
      <c r="SH29" s="55"/>
      <c r="SI29" s="55"/>
      <c r="SJ29" s="55"/>
      <c r="SK29" s="55"/>
      <c r="SL29" s="55"/>
      <c r="SM29" s="55"/>
      <c r="SN29" s="55"/>
      <c r="SO29" s="55"/>
      <c r="SP29" s="55"/>
      <c r="SQ29" s="55"/>
      <c r="SR29" s="55"/>
      <c r="SS29" s="55"/>
      <c r="ST29" s="55"/>
      <c r="SU29" s="55"/>
      <c r="SV29" s="55"/>
      <c r="SW29" s="55"/>
      <c r="SX29" s="55"/>
      <c r="SY29" s="55"/>
      <c r="SZ29" s="55"/>
      <c r="TA29" s="55"/>
      <c r="TB29" s="55"/>
      <c r="TC29" s="55"/>
      <c r="TD29" s="55"/>
      <c r="TE29" s="55"/>
      <c r="TF29" s="55"/>
      <c r="TG29" s="55"/>
      <c r="TH29" s="55"/>
      <c r="TI29" s="55"/>
      <c r="TJ29" s="55"/>
      <c r="TK29" s="55"/>
      <c r="TL29" s="55"/>
      <c r="TM29" s="55"/>
      <c r="TN29" s="55"/>
      <c r="TO29" s="55"/>
      <c r="TP29" s="55"/>
      <c r="TQ29" s="55"/>
      <c r="TR29" s="55"/>
      <c r="TS29" s="55"/>
      <c r="TT29" s="55"/>
      <c r="TU29" s="55"/>
      <c r="TV29" s="55"/>
      <c r="TW29" s="55"/>
      <c r="TX29" s="55"/>
      <c r="TY29" s="55"/>
      <c r="TZ29" s="55"/>
      <c r="UA29" s="55"/>
      <c r="UB29" s="55"/>
      <c r="UC29" s="55"/>
      <c r="UD29" s="55"/>
      <c r="UE29" s="55"/>
      <c r="UF29" s="55"/>
      <c r="UG29" s="55"/>
      <c r="UH29" s="55"/>
      <c r="UI29" s="55"/>
      <c r="UJ29" s="55"/>
      <c r="UK29" s="55"/>
      <c r="UL29" s="55"/>
      <c r="UM29" s="55"/>
      <c r="UN29" s="55"/>
      <c r="UO29" s="55"/>
      <c r="UP29" s="55"/>
      <c r="UQ29" s="55"/>
      <c r="UR29" s="55"/>
      <c r="US29" s="55"/>
      <c r="UT29" s="55"/>
      <c r="UU29" s="55"/>
      <c r="UV29" s="55"/>
      <c r="UW29" s="55"/>
      <c r="UX29" s="55"/>
      <c r="UY29" s="55"/>
      <c r="UZ29" s="55"/>
      <c r="VA29" s="55"/>
      <c r="VB29" s="55"/>
      <c r="VC29" s="55"/>
      <c r="VD29" s="55"/>
      <c r="VE29" s="55"/>
      <c r="VF29" s="55"/>
      <c r="VG29" s="55"/>
      <c r="VH29" s="55"/>
      <c r="VI29" s="55"/>
      <c r="VJ29" s="55"/>
      <c r="VK29" s="55"/>
      <c r="VL29" s="55"/>
      <c r="VM29" s="55"/>
      <c r="VN29" s="55"/>
      <c r="VO29" s="55"/>
      <c r="VP29" s="55"/>
      <c r="VQ29" s="55"/>
      <c r="VR29" s="55"/>
      <c r="VS29" s="55"/>
      <c r="VT29" s="55"/>
      <c r="VU29" s="55"/>
      <c r="VV29" s="55"/>
      <c r="VW29" s="55"/>
      <c r="VX29" s="55"/>
      <c r="VY29" s="55"/>
      <c r="VZ29" s="55"/>
      <c r="WA29" s="55"/>
      <c r="WB29" s="55"/>
      <c r="WC29" s="55"/>
      <c r="WD29" s="55"/>
      <c r="WE29" s="55"/>
      <c r="WF29" s="55"/>
      <c r="WG29" s="55"/>
      <c r="WH29" s="55"/>
      <c r="WI29" s="55"/>
      <c r="WJ29" s="55"/>
      <c r="WK29" s="55"/>
      <c r="WL29" s="55"/>
      <c r="WM29" s="55"/>
      <c r="WN29" s="55"/>
      <c r="WO29" s="55"/>
      <c r="WP29" s="55"/>
      <c r="WQ29" s="55"/>
      <c r="WR29" s="55"/>
      <c r="WS29" s="55"/>
      <c r="WT29" s="55"/>
      <c r="WU29" s="55"/>
      <c r="WV29" s="55"/>
      <c r="WW29" s="55"/>
      <c r="WX29" s="55"/>
      <c r="WY29" s="55"/>
      <c r="WZ29" s="55"/>
      <c r="XA29" s="55"/>
      <c r="XB29" s="55"/>
      <c r="XC29" s="55"/>
      <c r="XD29" s="55"/>
      <c r="XE29" s="55"/>
      <c r="XF29" s="55"/>
      <c r="XG29" s="55"/>
      <c r="XH29" s="55"/>
      <c r="XI29" s="55"/>
      <c r="XJ29" s="55"/>
      <c r="XK29" s="55"/>
      <c r="XL29" s="55"/>
      <c r="XM29" s="55"/>
      <c r="XN29" s="55"/>
      <c r="XO29" s="55"/>
      <c r="XP29" s="55"/>
      <c r="XQ29" s="55"/>
      <c r="XR29" s="55"/>
      <c r="XS29" s="55"/>
      <c r="XT29" s="55"/>
      <c r="XU29" s="55"/>
      <c r="XV29" s="55"/>
      <c r="XW29" s="55"/>
      <c r="XX29" s="55"/>
      <c r="XY29" s="55"/>
      <c r="XZ29" s="55"/>
      <c r="YA29" s="55"/>
      <c r="YB29" s="55"/>
      <c r="YC29" s="55"/>
      <c r="YD29" s="55"/>
      <c r="YE29" s="55"/>
      <c r="YF29" s="55"/>
      <c r="YG29" s="55"/>
      <c r="YH29" s="55"/>
      <c r="YI29" s="55"/>
      <c r="YJ29" s="55"/>
      <c r="YK29" s="55"/>
      <c r="YL29" s="55"/>
      <c r="YM29" s="55"/>
      <c r="YN29" s="55"/>
      <c r="YO29" s="55"/>
      <c r="YP29" s="55"/>
      <c r="YQ29" s="55"/>
      <c r="YR29" s="55"/>
      <c r="YS29" s="55"/>
      <c r="YT29" s="55"/>
      <c r="YU29" s="55"/>
      <c r="YV29" s="55"/>
      <c r="YW29" s="55"/>
      <c r="YX29" s="55"/>
      <c r="YY29" s="55"/>
      <c r="YZ29" s="55"/>
      <c r="ZA29" s="55"/>
      <c r="ZB29" s="55"/>
      <c r="ZC29" s="55"/>
      <c r="ZD29" s="55"/>
      <c r="ZE29" s="55"/>
      <c r="ZF29" s="55"/>
      <c r="ZG29" s="55"/>
      <c r="ZH29" s="55"/>
      <c r="ZI29" s="55"/>
      <c r="ZJ29" s="55"/>
      <c r="ZK29" s="55"/>
      <c r="ZL29" s="55"/>
      <c r="ZM29" s="55"/>
      <c r="ZN29" s="55"/>
      <c r="ZO29" s="55"/>
      <c r="ZP29" s="55"/>
      <c r="ZQ29" s="55"/>
      <c r="ZR29" s="55"/>
      <c r="ZS29" s="55"/>
      <c r="ZT29" s="55"/>
      <c r="ZU29" s="55"/>
      <c r="ZV29" s="55"/>
      <c r="ZW29" s="55"/>
      <c r="ZX29" s="55"/>
      <c r="ZY29" s="55"/>
      <c r="ZZ29" s="55"/>
      <c r="AAA29" s="55"/>
      <c r="AAB29" s="55"/>
      <c r="AAC29" s="55"/>
      <c r="AAD29" s="55"/>
      <c r="AAE29" s="55"/>
      <c r="AAF29" s="55"/>
      <c r="AAG29" s="55"/>
      <c r="AAH29" s="55"/>
      <c r="AAI29" s="55"/>
      <c r="AAJ29" s="55"/>
      <c r="AAK29" s="55"/>
      <c r="AAL29" s="55"/>
      <c r="AAM29" s="55"/>
      <c r="AAN29" s="55"/>
      <c r="AAO29" s="55"/>
      <c r="AAP29" s="55"/>
      <c r="AAQ29" s="55"/>
      <c r="AAR29" s="55"/>
      <c r="AAS29" s="55"/>
      <c r="AAT29" s="55"/>
      <c r="AAU29" s="55"/>
      <c r="AAV29" s="55"/>
      <c r="AAW29" s="55"/>
      <c r="AAX29" s="55"/>
      <c r="AAY29" s="55"/>
      <c r="AAZ29" s="55"/>
      <c r="ABA29" s="55"/>
      <c r="ABB29" s="55"/>
      <c r="ABC29" s="55"/>
      <c r="ABD29" s="55"/>
      <c r="ABE29" s="55"/>
      <c r="ABF29" s="55"/>
      <c r="ABG29" s="55"/>
      <c r="ABH29" s="55"/>
      <c r="ABI29" s="55"/>
      <c r="ABJ29" s="55"/>
      <c r="ABK29" s="55"/>
      <c r="ABL29" s="55"/>
      <c r="ABM29" s="55"/>
      <c r="ABN29" s="55"/>
      <c r="ABO29" s="55"/>
      <c r="ABP29" s="55"/>
      <c r="ABQ29" s="55"/>
      <c r="ABR29" s="55"/>
      <c r="ABS29" s="55"/>
      <c r="ABT29" s="55"/>
      <c r="ABU29" s="55"/>
      <c r="ABV29" s="55"/>
      <c r="ABW29" s="55"/>
      <c r="ABX29" s="55"/>
      <c r="ABY29" s="55"/>
      <c r="ABZ29" s="55"/>
      <c r="ACA29" s="55"/>
      <c r="ACB29" s="55"/>
      <c r="ACC29" s="55"/>
      <c r="ACD29" s="55"/>
      <c r="ACE29" s="55"/>
      <c r="ACF29" s="55"/>
      <c r="ACG29" s="55"/>
      <c r="ACH29" s="55"/>
      <c r="ACI29" s="55"/>
      <c r="ACJ29" s="55"/>
      <c r="ACK29" s="55"/>
      <c r="ACL29" s="55"/>
      <c r="ACM29" s="55"/>
      <c r="ACN29" s="55"/>
      <c r="ACO29" s="55"/>
      <c r="ACP29" s="55"/>
      <c r="ACQ29" s="55"/>
      <c r="ACR29" s="55"/>
      <c r="ACS29" s="55"/>
      <c r="ACT29" s="55"/>
      <c r="ACU29" s="55"/>
      <c r="ACV29" s="55"/>
      <c r="ACW29" s="55"/>
      <c r="ACX29" s="55"/>
      <c r="ACY29" s="55"/>
      <c r="ACZ29" s="55"/>
      <c r="ADA29" s="55"/>
      <c r="ADB29" s="55"/>
      <c r="ADC29" s="55"/>
      <c r="ADD29" s="55"/>
      <c r="ADE29" s="55"/>
      <c r="ADF29" s="55"/>
      <c r="ADG29" s="55"/>
      <c r="ADH29" s="55"/>
      <c r="ADI29" s="55"/>
      <c r="ADJ29" s="55"/>
      <c r="ADK29" s="55"/>
      <c r="ADL29" s="55"/>
      <c r="ADM29" s="55"/>
      <c r="ADN29" s="55"/>
      <c r="ADO29" s="55"/>
      <c r="ADP29" s="55"/>
      <c r="ADQ29" s="55"/>
      <c r="ADR29" s="55"/>
      <c r="ADS29" s="55"/>
      <c r="ADT29" s="55"/>
      <c r="ADU29" s="55"/>
      <c r="ADV29" s="55"/>
      <c r="ADW29" s="55"/>
      <c r="ADX29" s="55"/>
      <c r="ADY29" s="55"/>
      <c r="ADZ29" s="55"/>
      <c r="AEA29" s="55"/>
      <c r="AEB29" s="55"/>
      <c r="AEC29" s="55"/>
      <c r="AED29" s="55"/>
      <c r="AEE29" s="55"/>
      <c r="AEF29" s="55"/>
      <c r="AEG29" s="55"/>
      <c r="AEH29" s="55"/>
      <c r="AEI29" s="55"/>
      <c r="AEJ29" s="55"/>
      <c r="AEK29" s="55"/>
      <c r="AEL29" s="55"/>
      <c r="AEM29" s="55"/>
      <c r="AEN29" s="55"/>
      <c r="AEO29" s="55"/>
      <c r="AEP29" s="55"/>
      <c r="AEQ29" s="55"/>
      <c r="AER29" s="55"/>
      <c r="AES29" s="55"/>
      <c r="AET29" s="55"/>
      <c r="AEU29" s="55"/>
      <c r="AEV29" s="55"/>
      <c r="AEW29" s="55"/>
      <c r="AEX29" s="55"/>
      <c r="AEY29" s="55"/>
      <c r="AEZ29" s="55"/>
      <c r="AFA29" s="55"/>
      <c r="AFB29" s="55"/>
      <c r="AFC29" s="55"/>
      <c r="AFD29" s="55"/>
      <c r="AFE29" s="55"/>
      <c r="AFF29" s="55"/>
      <c r="AFG29" s="55"/>
      <c r="AFH29" s="55"/>
      <c r="AFI29" s="55"/>
      <c r="AFJ29" s="55"/>
      <c r="AFK29" s="55"/>
      <c r="AFL29" s="55"/>
      <c r="AFM29" s="55"/>
      <c r="AFN29" s="55"/>
      <c r="AFO29" s="55"/>
      <c r="AFP29" s="55"/>
      <c r="AFQ29" s="55"/>
      <c r="AFR29" s="55"/>
      <c r="AFS29" s="55"/>
      <c r="AFT29" s="55"/>
      <c r="AFU29" s="55"/>
      <c r="AFV29" s="55"/>
      <c r="AFW29" s="55"/>
      <c r="AFX29" s="55"/>
      <c r="AFY29" s="55"/>
      <c r="AFZ29" s="55"/>
      <c r="AGA29" s="55"/>
      <c r="AGB29" s="55"/>
      <c r="AGC29" s="55"/>
      <c r="AGD29" s="55"/>
      <c r="AGE29" s="55"/>
      <c r="AGF29" s="55"/>
      <c r="AGG29" s="55"/>
      <c r="AGH29" s="55"/>
      <c r="AGI29" s="55"/>
      <c r="AGJ29" s="55"/>
      <c r="AGK29" s="55"/>
      <c r="AGL29" s="55"/>
      <c r="AGM29" s="55"/>
      <c r="AGN29" s="55"/>
      <c r="AGO29" s="55"/>
      <c r="AGP29" s="55"/>
      <c r="AGQ29" s="55"/>
      <c r="AGR29" s="55"/>
      <c r="AGS29" s="55"/>
      <c r="AGT29" s="55"/>
      <c r="AGU29" s="55"/>
      <c r="AGV29" s="55"/>
      <c r="AGW29" s="55"/>
      <c r="AGX29" s="55"/>
      <c r="AGY29" s="55"/>
      <c r="AGZ29" s="55"/>
      <c r="AHA29" s="55"/>
      <c r="AHB29" s="55"/>
      <c r="AHC29" s="55"/>
      <c r="AHD29" s="55"/>
      <c r="AHE29" s="55"/>
      <c r="AHF29" s="55"/>
      <c r="AHG29" s="55"/>
      <c r="AHH29" s="55"/>
      <c r="AHI29" s="55"/>
      <c r="AHJ29" s="55"/>
      <c r="AHK29" s="55"/>
      <c r="AHL29" s="55"/>
      <c r="AHM29" s="55"/>
      <c r="AHN29" s="55"/>
      <c r="AHO29" s="55"/>
      <c r="AHP29" s="55"/>
      <c r="AHQ29" s="55"/>
      <c r="AHR29" s="55"/>
      <c r="AHS29" s="55"/>
      <c r="AHT29" s="55"/>
      <c r="AHU29" s="55"/>
      <c r="AHV29" s="55"/>
      <c r="AHW29" s="55"/>
      <c r="AHX29" s="55"/>
      <c r="AHY29" s="55"/>
      <c r="AHZ29" s="55"/>
      <c r="AIA29" s="55"/>
      <c r="AIB29" s="55"/>
      <c r="AIC29" s="55"/>
      <c r="AID29" s="55"/>
      <c r="AIE29" s="55"/>
      <c r="AIF29" s="55"/>
      <c r="AIG29" s="55"/>
      <c r="AIH29" s="55"/>
      <c r="AII29" s="55"/>
      <c r="AIJ29" s="55"/>
      <c r="AIK29" s="55"/>
      <c r="AIL29" s="55"/>
      <c r="AIM29" s="55"/>
      <c r="AIN29" s="55"/>
      <c r="AIO29" s="55"/>
      <c r="AIP29" s="55"/>
      <c r="AIQ29" s="55"/>
      <c r="AIR29" s="55"/>
      <c r="AIS29" s="55"/>
      <c r="AIT29" s="55"/>
      <c r="AIU29" s="55"/>
      <c r="AIV29" s="55"/>
      <c r="AIW29" s="55"/>
      <c r="AIX29" s="55"/>
      <c r="AIY29" s="55"/>
      <c r="AIZ29" s="55"/>
      <c r="AJA29" s="55"/>
      <c r="AJB29" s="55"/>
      <c r="AJC29" s="55"/>
      <c r="AJD29" s="55"/>
      <c r="AJE29" s="55"/>
      <c r="AJF29" s="55"/>
      <c r="AJG29" s="55"/>
      <c r="AJH29" s="55"/>
      <c r="AJI29" s="55"/>
      <c r="AJJ29" s="55"/>
      <c r="AJK29" s="55"/>
      <c r="AJL29" s="55"/>
      <c r="AJM29" s="55"/>
      <c r="AJN29" s="55"/>
      <c r="AJO29" s="55"/>
      <c r="AJP29" s="55"/>
      <c r="AJQ29" s="55"/>
      <c r="AJR29" s="55"/>
      <c r="AJS29" s="55"/>
      <c r="AJT29" s="55"/>
      <c r="AJU29" s="55"/>
      <c r="AJV29" s="55"/>
      <c r="AJW29" s="55"/>
      <c r="AJX29" s="55"/>
      <c r="AJY29" s="55"/>
      <c r="AJZ29" s="55"/>
      <c r="AKA29" s="55"/>
      <c r="AKB29" s="55"/>
      <c r="AKC29" s="55"/>
      <c r="AKD29" s="55"/>
      <c r="AKE29" s="55"/>
      <c r="AKF29" s="55"/>
      <c r="AKG29" s="55"/>
      <c r="AKH29" s="55"/>
      <c r="AKI29" s="55"/>
      <c r="AKJ29" s="55"/>
      <c r="AKK29" s="55"/>
      <c r="AKL29" s="55"/>
      <c r="AKM29" s="55"/>
      <c r="AKN29" s="55"/>
      <c r="AKO29" s="55"/>
      <c r="AKP29" s="55"/>
      <c r="AKQ29" s="55"/>
      <c r="AKR29" s="55"/>
      <c r="AKS29" s="55"/>
      <c r="AKT29" s="55"/>
      <c r="AKU29" s="55"/>
      <c r="AKV29" s="55"/>
      <c r="AKW29" s="55"/>
      <c r="AKX29" s="55"/>
      <c r="AKY29" s="55"/>
      <c r="AKZ29" s="55"/>
      <c r="ALA29" s="55"/>
      <c r="ALB29" s="55"/>
      <c r="ALC29" s="55"/>
      <c r="ALD29" s="55"/>
      <c r="ALE29" s="55"/>
      <c r="ALF29" s="55"/>
      <c r="ALG29" s="55"/>
      <c r="ALH29" s="55"/>
      <c r="ALI29" s="55"/>
      <c r="ALJ29" s="55"/>
      <c r="ALK29" s="55"/>
      <c r="ALL29" s="55"/>
      <c r="ALM29" s="55"/>
      <c r="ALN29" s="55"/>
      <c r="ALO29" s="55"/>
      <c r="ALP29" s="55"/>
      <c r="ALQ29" s="55"/>
      <c r="ALR29" s="55"/>
      <c r="ALS29" s="55"/>
      <c r="ALT29" s="55"/>
      <c r="ALU29" s="55"/>
      <c r="ALV29" s="55"/>
      <c r="ALW29" s="55"/>
      <c r="ALX29" s="55"/>
      <c r="ALY29" s="55"/>
      <c r="ALZ29" s="55"/>
      <c r="AMA29" s="55"/>
      <c r="AMB29" s="55"/>
      <c r="AMC29" s="55"/>
      <c r="AMD29" s="55"/>
      <c r="AME29" s="55"/>
      <c r="AMF29" s="55"/>
      <c r="AMG29" s="55"/>
    </row>
    <row r="30" customFormat="false" ht="12.75" hidden="false" customHeight="true" outlineLevel="0" collapsed="false">
      <c r="A30" s="52"/>
      <c r="B30" s="52"/>
      <c r="C30" s="52"/>
      <c r="D30" s="52"/>
      <c r="E30" s="52"/>
      <c r="F30" s="52"/>
      <c r="G30" s="52"/>
      <c r="H30" s="52"/>
      <c r="I30" s="52"/>
      <c r="J30" s="38"/>
      <c r="L30" s="39"/>
      <c r="M30" s="6"/>
      <c r="N30" s="6"/>
      <c r="O30" s="6"/>
      <c r="P30" s="6"/>
      <c r="Q30" s="6"/>
      <c r="R30" s="6"/>
      <c r="S30" s="6"/>
      <c r="T30" s="6"/>
    </row>
    <row r="31" customFormat="false" ht="12.75" hidden="false" customHeight="true" outlineLevel="0" collapsed="false">
      <c r="A31" s="56" t="s">
        <v>49</v>
      </c>
      <c r="B31" s="0" t="n">
        <v>8</v>
      </c>
      <c r="J31" s="6"/>
      <c r="L31" s="6"/>
      <c r="M31" s="6"/>
      <c r="N31" s="6"/>
      <c r="O31" s="6"/>
      <c r="P31" s="6"/>
      <c r="Q31" s="6"/>
      <c r="R31" s="6"/>
      <c r="S31" s="6"/>
      <c r="T31" s="6"/>
    </row>
    <row r="32" customFormat="false" ht="12.75" hidden="false" customHeight="true" outlineLevel="0" collapsed="false">
      <c r="A32" s="56" t="s">
        <v>50</v>
      </c>
      <c r="B32" s="0" t="n">
        <v>12</v>
      </c>
      <c r="I32" s="57"/>
      <c r="J32" s="6"/>
      <c r="M32" s="6"/>
      <c r="N32" s="6"/>
      <c r="O32" s="6"/>
      <c r="P32" s="6"/>
      <c r="Q32" s="6"/>
      <c r="R32" s="6"/>
      <c r="S32" s="6"/>
      <c r="T32" s="6"/>
    </row>
    <row r="33" customFormat="false" ht="12.75" hidden="false" customHeight="tru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  <c r="IW33" s="58"/>
      <c r="IX33" s="58"/>
      <c r="IY33" s="58"/>
      <c r="IZ33" s="58"/>
      <c r="JA33" s="58"/>
      <c r="JB33" s="58"/>
      <c r="JC33" s="58"/>
      <c r="JD33" s="58"/>
      <c r="JE33" s="58"/>
      <c r="JF33" s="58"/>
      <c r="JG33" s="58"/>
      <c r="JH33" s="58"/>
      <c r="JI33" s="58"/>
      <c r="JJ33" s="58"/>
      <c r="JK33" s="58"/>
      <c r="JL33" s="58"/>
      <c r="JM33" s="58"/>
      <c r="JN33" s="58"/>
      <c r="JO33" s="58"/>
      <c r="JP33" s="58"/>
      <c r="JQ33" s="58"/>
      <c r="JR33" s="58"/>
      <c r="JS33" s="58"/>
      <c r="JT33" s="58"/>
      <c r="JU33" s="58"/>
      <c r="JV33" s="58"/>
      <c r="JW33" s="58"/>
      <c r="JX33" s="58"/>
      <c r="JY33" s="58"/>
      <c r="JZ33" s="58"/>
      <c r="KA33" s="58"/>
      <c r="KB33" s="58"/>
      <c r="KC33" s="58"/>
      <c r="KD33" s="58"/>
      <c r="KE33" s="58"/>
      <c r="KF33" s="58"/>
      <c r="KG33" s="58"/>
      <c r="KH33" s="58"/>
      <c r="KI33" s="58"/>
      <c r="KJ33" s="58"/>
      <c r="KK33" s="58"/>
      <c r="KL33" s="58"/>
      <c r="KM33" s="58"/>
      <c r="KN33" s="58"/>
      <c r="KO33" s="58"/>
      <c r="KP33" s="58"/>
      <c r="KQ33" s="58"/>
      <c r="KR33" s="58"/>
      <c r="KS33" s="58"/>
      <c r="KT33" s="58"/>
      <c r="KU33" s="58"/>
      <c r="KV33" s="58"/>
      <c r="KW33" s="58"/>
      <c r="KX33" s="58"/>
      <c r="KY33" s="58"/>
      <c r="KZ33" s="58"/>
      <c r="LA33" s="58"/>
      <c r="LB33" s="58"/>
      <c r="LC33" s="58"/>
      <c r="LD33" s="58"/>
      <c r="LE33" s="58"/>
      <c r="LF33" s="58"/>
      <c r="LG33" s="58"/>
      <c r="LH33" s="58"/>
      <c r="LI33" s="58"/>
      <c r="LJ33" s="58"/>
      <c r="LK33" s="58"/>
      <c r="LL33" s="58"/>
      <c r="LM33" s="58"/>
      <c r="LN33" s="58"/>
      <c r="LO33" s="58"/>
      <c r="LP33" s="58"/>
      <c r="LQ33" s="58"/>
      <c r="LR33" s="58"/>
      <c r="LS33" s="58"/>
      <c r="LT33" s="58"/>
      <c r="LU33" s="58"/>
      <c r="LV33" s="58"/>
      <c r="LW33" s="58"/>
      <c r="LX33" s="58"/>
      <c r="LY33" s="58"/>
      <c r="LZ33" s="58"/>
      <c r="MA33" s="58"/>
      <c r="MB33" s="58"/>
      <c r="MC33" s="58"/>
      <c r="MD33" s="58"/>
      <c r="ME33" s="58"/>
      <c r="MF33" s="58"/>
      <c r="MG33" s="58"/>
      <c r="MH33" s="58"/>
      <c r="MI33" s="58"/>
      <c r="MJ33" s="58"/>
      <c r="MK33" s="58"/>
      <c r="ML33" s="58"/>
      <c r="MM33" s="58"/>
      <c r="MN33" s="58"/>
      <c r="MO33" s="58"/>
      <c r="MP33" s="58"/>
      <c r="MQ33" s="58"/>
      <c r="MR33" s="58"/>
      <c r="MS33" s="58"/>
      <c r="MT33" s="58"/>
      <c r="MU33" s="58"/>
      <c r="MV33" s="58"/>
      <c r="MW33" s="58"/>
      <c r="MX33" s="58"/>
      <c r="MY33" s="58"/>
      <c r="MZ33" s="58"/>
      <c r="NA33" s="58"/>
      <c r="NB33" s="58"/>
      <c r="NC33" s="58"/>
      <c r="ND33" s="58"/>
      <c r="NE33" s="58"/>
      <c r="NF33" s="58"/>
      <c r="NG33" s="58"/>
      <c r="NH33" s="58"/>
      <c r="NI33" s="58"/>
      <c r="NJ33" s="58"/>
      <c r="NK33" s="58"/>
      <c r="NL33" s="58"/>
      <c r="NM33" s="58"/>
      <c r="NN33" s="58"/>
      <c r="NO33" s="58"/>
      <c r="NP33" s="58"/>
      <c r="NQ33" s="58"/>
      <c r="NR33" s="58"/>
      <c r="NS33" s="58"/>
      <c r="NT33" s="58"/>
      <c r="NU33" s="58"/>
      <c r="NV33" s="58"/>
      <c r="NW33" s="58"/>
      <c r="NX33" s="58"/>
      <c r="NY33" s="58"/>
      <c r="NZ33" s="58"/>
      <c r="OA33" s="58"/>
      <c r="OB33" s="58"/>
      <c r="OC33" s="58"/>
      <c r="OD33" s="58"/>
      <c r="OE33" s="58"/>
      <c r="OF33" s="58"/>
      <c r="OG33" s="58"/>
      <c r="OH33" s="58"/>
      <c r="OI33" s="58"/>
      <c r="OJ33" s="58"/>
      <c r="OK33" s="58"/>
      <c r="OL33" s="58"/>
      <c r="OM33" s="58"/>
      <c r="ON33" s="58"/>
      <c r="OO33" s="58"/>
      <c r="OP33" s="58"/>
      <c r="OQ33" s="58"/>
      <c r="OR33" s="58"/>
      <c r="OS33" s="58"/>
      <c r="OT33" s="58"/>
      <c r="OU33" s="58"/>
      <c r="OV33" s="58"/>
      <c r="OW33" s="58"/>
      <c r="OX33" s="58"/>
      <c r="OY33" s="58"/>
      <c r="OZ33" s="58"/>
      <c r="PA33" s="58"/>
      <c r="PB33" s="58"/>
      <c r="PC33" s="58"/>
      <c r="PD33" s="58"/>
      <c r="PE33" s="58"/>
      <c r="PF33" s="58"/>
      <c r="PG33" s="58"/>
      <c r="PH33" s="58"/>
      <c r="PI33" s="58"/>
      <c r="PJ33" s="58"/>
      <c r="PK33" s="58"/>
      <c r="PL33" s="58"/>
      <c r="PM33" s="58"/>
      <c r="PN33" s="58"/>
      <c r="PO33" s="58"/>
      <c r="PP33" s="58"/>
      <c r="PQ33" s="58"/>
      <c r="PR33" s="58"/>
      <c r="PS33" s="58"/>
      <c r="PT33" s="58"/>
      <c r="PU33" s="58"/>
      <c r="PV33" s="58"/>
      <c r="PW33" s="58"/>
      <c r="PX33" s="58"/>
      <c r="PY33" s="58"/>
      <c r="PZ33" s="58"/>
      <c r="QA33" s="58"/>
      <c r="QB33" s="58"/>
      <c r="QC33" s="58"/>
      <c r="QD33" s="58"/>
      <c r="QE33" s="58"/>
      <c r="QF33" s="58"/>
      <c r="QG33" s="58"/>
      <c r="QH33" s="58"/>
      <c r="QI33" s="58"/>
      <c r="QJ33" s="58"/>
      <c r="QK33" s="58"/>
      <c r="QL33" s="58"/>
      <c r="QM33" s="58"/>
      <c r="QN33" s="58"/>
      <c r="QO33" s="58"/>
      <c r="QP33" s="58"/>
      <c r="QQ33" s="58"/>
      <c r="QR33" s="58"/>
      <c r="QS33" s="58"/>
      <c r="QT33" s="58"/>
      <c r="QU33" s="58"/>
      <c r="QV33" s="58"/>
      <c r="QW33" s="58"/>
      <c r="QX33" s="58"/>
      <c r="QY33" s="58"/>
      <c r="QZ33" s="58"/>
      <c r="RA33" s="58"/>
      <c r="RB33" s="58"/>
      <c r="RC33" s="58"/>
      <c r="RD33" s="58"/>
      <c r="RE33" s="58"/>
      <c r="RF33" s="58"/>
      <c r="RG33" s="58"/>
      <c r="RH33" s="58"/>
      <c r="RI33" s="58"/>
      <c r="RJ33" s="58"/>
      <c r="RK33" s="58"/>
      <c r="RL33" s="58"/>
      <c r="RM33" s="58"/>
      <c r="RN33" s="58"/>
      <c r="RO33" s="58"/>
      <c r="RP33" s="58"/>
      <c r="RQ33" s="58"/>
      <c r="RR33" s="58"/>
      <c r="RS33" s="58"/>
      <c r="RT33" s="58"/>
      <c r="RU33" s="58"/>
      <c r="RV33" s="58"/>
      <c r="RW33" s="58"/>
      <c r="RX33" s="58"/>
      <c r="RY33" s="58"/>
      <c r="RZ33" s="58"/>
      <c r="SA33" s="58"/>
      <c r="SB33" s="58"/>
      <c r="SC33" s="58"/>
      <c r="SD33" s="58"/>
      <c r="SE33" s="58"/>
      <c r="SF33" s="58"/>
      <c r="SG33" s="58"/>
      <c r="SH33" s="58"/>
      <c r="SI33" s="58"/>
      <c r="SJ33" s="58"/>
      <c r="SK33" s="58"/>
      <c r="SL33" s="58"/>
      <c r="SM33" s="58"/>
      <c r="SN33" s="58"/>
      <c r="SO33" s="58"/>
      <c r="SP33" s="58"/>
      <c r="SQ33" s="58"/>
      <c r="SR33" s="58"/>
      <c r="SS33" s="58"/>
      <c r="ST33" s="58"/>
      <c r="SU33" s="58"/>
      <c r="SV33" s="58"/>
      <c r="SW33" s="58"/>
      <c r="SX33" s="58"/>
      <c r="SY33" s="58"/>
      <c r="SZ33" s="58"/>
      <c r="TA33" s="58"/>
      <c r="TB33" s="58"/>
      <c r="TC33" s="58"/>
      <c r="TD33" s="58"/>
      <c r="TE33" s="58"/>
      <c r="TF33" s="58"/>
      <c r="TG33" s="58"/>
      <c r="TH33" s="58"/>
      <c r="TI33" s="58"/>
      <c r="TJ33" s="58"/>
      <c r="TK33" s="58"/>
      <c r="TL33" s="58"/>
      <c r="TM33" s="58"/>
      <c r="TN33" s="58"/>
      <c r="TO33" s="58"/>
      <c r="TP33" s="58"/>
      <c r="TQ33" s="58"/>
      <c r="TR33" s="58"/>
      <c r="TS33" s="58"/>
      <c r="TT33" s="58"/>
      <c r="TU33" s="58"/>
      <c r="TV33" s="58"/>
      <c r="TW33" s="58"/>
      <c r="TX33" s="58"/>
      <c r="TY33" s="58"/>
      <c r="TZ33" s="58"/>
      <c r="UA33" s="58"/>
      <c r="UB33" s="58"/>
      <c r="UC33" s="58"/>
      <c r="UD33" s="58"/>
      <c r="UE33" s="58"/>
      <c r="UF33" s="58"/>
      <c r="UG33" s="58"/>
      <c r="UH33" s="58"/>
      <c r="UI33" s="58"/>
      <c r="UJ33" s="58"/>
      <c r="UK33" s="58"/>
      <c r="UL33" s="58"/>
      <c r="UM33" s="58"/>
      <c r="UN33" s="58"/>
      <c r="UO33" s="58"/>
      <c r="UP33" s="58"/>
      <c r="UQ33" s="58"/>
      <c r="UR33" s="58"/>
      <c r="US33" s="58"/>
      <c r="UT33" s="58"/>
      <c r="UU33" s="58"/>
      <c r="UV33" s="58"/>
      <c r="UW33" s="58"/>
      <c r="UX33" s="58"/>
      <c r="UY33" s="58"/>
      <c r="UZ33" s="58"/>
      <c r="VA33" s="58"/>
      <c r="VB33" s="58"/>
      <c r="VC33" s="58"/>
      <c r="VD33" s="58"/>
      <c r="VE33" s="58"/>
      <c r="VF33" s="58"/>
      <c r="VG33" s="58"/>
      <c r="VH33" s="58"/>
      <c r="VI33" s="58"/>
      <c r="VJ33" s="58"/>
      <c r="VK33" s="58"/>
      <c r="VL33" s="58"/>
      <c r="VM33" s="58"/>
      <c r="VN33" s="58"/>
      <c r="VO33" s="58"/>
      <c r="VP33" s="58"/>
      <c r="VQ33" s="58"/>
      <c r="VR33" s="58"/>
      <c r="VS33" s="58"/>
      <c r="VT33" s="58"/>
      <c r="VU33" s="58"/>
      <c r="VV33" s="58"/>
      <c r="VW33" s="58"/>
      <c r="VX33" s="58"/>
      <c r="VY33" s="58"/>
      <c r="VZ33" s="58"/>
      <c r="WA33" s="58"/>
      <c r="WB33" s="58"/>
      <c r="WC33" s="58"/>
      <c r="WD33" s="58"/>
      <c r="WE33" s="58"/>
      <c r="WF33" s="58"/>
      <c r="WG33" s="58"/>
      <c r="WH33" s="58"/>
      <c r="WI33" s="58"/>
      <c r="WJ33" s="58"/>
      <c r="WK33" s="58"/>
      <c r="WL33" s="58"/>
      <c r="WM33" s="58"/>
      <c r="WN33" s="58"/>
      <c r="WO33" s="58"/>
      <c r="WP33" s="58"/>
      <c r="WQ33" s="58"/>
      <c r="WR33" s="58"/>
      <c r="WS33" s="58"/>
      <c r="WT33" s="58"/>
      <c r="WU33" s="58"/>
      <c r="WV33" s="58"/>
      <c r="WW33" s="58"/>
      <c r="WX33" s="58"/>
      <c r="WY33" s="58"/>
      <c r="WZ33" s="58"/>
      <c r="XA33" s="58"/>
      <c r="XB33" s="58"/>
      <c r="XC33" s="58"/>
      <c r="XD33" s="58"/>
      <c r="XE33" s="58"/>
      <c r="XF33" s="58"/>
      <c r="XG33" s="58"/>
      <c r="XH33" s="58"/>
      <c r="XI33" s="58"/>
      <c r="XJ33" s="58"/>
      <c r="XK33" s="58"/>
      <c r="XL33" s="58"/>
      <c r="XM33" s="58"/>
      <c r="XN33" s="58"/>
      <c r="XO33" s="58"/>
      <c r="XP33" s="58"/>
      <c r="XQ33" s="58"/>
      <c r="XR33" s="58"/>
      <c r="XS33" s="58"/>
      <c r="XT33" s="58"/>
      <c r="XU33" s="58"/>
      <c r="XV33" s="58"/>
      <c r="XW33" s="58"/>
      <c r="XX33" s="58"/>
      <c r="XY33" s="58"/>
      <c r="XZ33" s="58"/>
      <c r="YA33" s="58"/>
      <c r="YB33" s="58"/>
      <c r="YC33" s="58"/>
      <c r="YD33" s="58"/>
      <c r="YE33" s="58"/>
      <c r="YF33" s="58"/>
      <c r="YG33" s="58"/>
      <c r="YH33" s="58"/>
      <c r="YI33" s="58"/>
      <c r="YJ33" s="58"/>
      <c r="YK33" s="58"/>
      <c r="YL33" s="58"/>
      <c r="YM33" s="58"/>
      <c r="YN33" s="58"/>
      <c r="YO33" s="58"/>
      <c r="YP33" s="58"/>
      <c r="YQ33" s="58"/>
      <c r="YR33" s="58"/>
      <c r="YS33" s="58"/>
      <c r="YT33" s="58"/>
      <c r="YU33" s="58"/>
      <c r="YV33" s="58"/>
      <c r="YW33" s="58"/>
      <c r="YX33" s="58"/>
      <c r="YY33" s="58"/>
      <c r="YZ33" s="58"/>
      <c r="ZA33" s="58"/>
      <c r="ZB33" s="58"/>
      <c r="ZC33" s="58"/>
      <c r="ZD33" s="58"/>
      <c r="ZE33" s="58"/>
      <c r="ZF33" s="58"/>
      <c r="ZG33" s="58"/>
      <c r="ZH33" s="58"/>
      <c r="ZI33" s="58"/>
      <c r="ZJ33" s="58"/>
      <c r="ZK33" s="58"/>
      <c r="ZL33" s="58"/>
      <c r="ZM33" s="58"/>
      <c r="ZN33" s="58"/>
      <c r="ZO33" s="58"/>
      <c r="ZP33" s="58"/>
      <c r="ZQ33" s="58"/>
      <c r="ZR33" s="58"/>
      <c r="ZS33" s="58"/>
      <c r="ZT33" s="58"/>
      <c r="ZU33" s="58"/>
      <c r="ZV33" s="58"/>
      <c r="ZW33" s="58"/>
      <c r="ZX33" s="58"/>
      <c r="ZY33" s="58"/>
      <c r="ZZ33" s="58"/>
      <c r="AAA33" s="58"/>
      <c r="AAB33" s="58"/>
      <c r="AAC33" s="58"/>
      <c r="AAD33" s="58"/>
      <c r="AAE33" s="58"/>
      <c r="AAF33" s="58"/>
      <c r="AAG33" s="58"/>
      <c r="AAH33" s="58"/>
      <c r="AAI33" s="58"/>
      <c r="AAJ33" s="58"/>
      <c r="AAK33" s="58"/>
      <c r="AAL33" s="58"/>
      <c r="AAM33" s="58"/>
      <c r="AAN33" s="58"/>
      <c r="AAO33" s="58"/>
      <c r="AAP33" s="58"/>
      <c r="AAQ33" s="58"/>
      <c r="AAR33" s="58"/>
      <c r="AAS33" s="58"/>
      <c r="AAT33" s="58"/>
      <c r="AAU33" s="58"/>
      <c r="AAV33" s="58"/>
      <c r="AAW33" s="58"/>
      <c r="AAX33" s="58"/>
      <c r="AAY33" s="58"/>
      <c r="AAZ33" s="58"/>
      <c r="ABA33" s="58"/>
      <c r="ABB33" s="58"/>
      <c r="ABC33" s="58"/>
      <c r="ABD33" s="58"/>
      <c r="ABE33" s="58"/>
      <c r="ABF33" s="58"/>
      <c r="ABG33" s="58"/>
      <c r="ABH33" s="58"/>
      <c r="ABI33" s="58"/>
      <c r="ABJ33" s="58"/>
      <c r="ABK33" s="58"/>
      <c r="ABL33" s="58"/>
      <c r="ABM33" s="58"/>
      <c r="ABN33" s="58"/>
      <c r="ABO33" s="58"/>
      <c r="ABP33" s="58"/>
      <c r="ABQ33" s="58"/>
      <c r="ABR33" s="58"/>
      <c r="ABS33" s="58"/>
      <c r="ABT33" s="58"/>
      <c r="ABU33" s="58"/>
      <c r="ABV33" s="58"/>
      <c r="ABW33" s="58"/>
      <c r="ABX33" s="58"/>
      <c r="ABY33" s="58"/>
      <c r="ABZ33" s="58"/>
      <c r="ACA33" s="58"/>
      <c r="ACB33" s="58"/>
      <c r="ACC33" s="58"/>
      <c r="ACD33" s="58"/>
      <c r="ACE33" s="58"/>
      <c r="ACF33" s="58"/>
      <c r="ACG33" s="58"/>
      <c r="ACH33" s="58"/>
      <c r="ACI33" s="58"/>
      <c r="ACJ33" s="58"/>
      <c r="ACK33" s="58"/>
      <c r="ACL33" s="58"/>
      <c r="ACM33" s="58"/>
      <c r="ACN33" s="58"/>
      <c r="ACO33" s="58"/>
      <c r="ACP33" s="58"/>
      <c r="ACQ33" s="58"/>
      <c r="ACR33" s="58"/>
      <c r="ACS33" s="58"/>
      <c r="ACT33" s="58"/>
      <c r="ACU33" s="58"/>
      <c r="ACV33" s="58"/>
      <c r="ACW33" s="58"/>
      <c r="ACX33" s="58"/>
      <c r="ACY33" s="58"/>
      <c r="ACZ33" s="58"/>
      <c r="ADA33" s="58"/>
      <c r="ADB33" s="58"/>
      <c r="ADC33" s="58"/>
      <c r="ADD33" s="58"/>
      <c r="ADE33" s="58"/>
      <c r="ADF33" s="58"/>
      <c r="ADG33" s="58"/>
      <c r="ADH33" s="58"/>
      <c r="ADI33" s="58"/>
      <c r="ADJ33" s="58"/>
      <c r="ADK33" s="58"/>
      <c r="ADL33" s="58"/>
      <c r="ADM33" s="58"/>
      <c r="ADN33" s="58"/>
      <c r="ADO33" s="58"/>
      <c r="ADP33" s="58"/>
      <c r="ADQ33" s="58"/>
      <c r="ADR33" s="58"/>
      <c r="ADS33" s="58"/>
      <c r="ADT33" s="58"/>
      <c r="ADU33" s="58"/>
      <c r="ADV33" s="58"/>
      <c r="ADW33" s="58"/>
      <c r="ADX33" s="58"/>
      <c r="ADY33" s="58"/>
      <c r="ADZ33" s="58"/>
      <c r="AEA33" s="58"/>
      <c r="AEB33" s="58"/>
      <c r="AEC33" s="58"/>
      <c r="AED33" s="58"/>
      <c r="AEE33" s="58"/>
      <c r="AEF33" s="58"/>
      <c r="AEG33" s="58"/>
      <c r="AEH33" s="58"/>
      <c r="AEI33" s="58"/>
      <c r="AEJ33" s="58"/>
      <c r="AEK33" s="58"/>
      <c r="AEL33" s="58"/>
      <c r="AEM33" s="58"/>
      <c r="AEN33" s="58"/>
      <c r="AEO33" s="58"/>
      <c r="AEP33" s="58"/>
      <c r="AEQ33" s="58"/>
      <c r="AER33" s="58"/>
      <c r="AES33" s="58"/>
      <c r="AET33" s="58"/>
      <c r="AEU33" s="58"/>
      <c r="AEV33" s="58"/>
      <c r="AEW33" s="58"/>
      <c r="AEX33" s="58"/>
      <c r="AEY33" s="58"/>
      <c r="AEZ33" s="58"/>
      <c r="AFA33" s="58"/>
      <c r="AFB33" s="58"/>
      <c r="AFC33" s="58"/>
      <c r="AFD33" s="58"/>
      <c r="AFE33" s="58"/>
      <c r="AFF33" s="58"/>
      <c r="AFG33" s="58"/>
      <c r="AFH33" s="58"/>
      <c r="AFI33" s="58"/>
      <c r="AFJ33" s="58"/>
      <c r="AFK33" s="58"/>
      <c r="AFL33" s="58"/>
      <c r="AFM33" s="58"/>
      <c r="AFN33" s="58"/>
      <c r="AFO33" s="58"/>
      <c r="AFP33" s="58"/>
      <c r="AFQ33" s="58"/>
      <c r="AFR33" s="58"/>
      <c r="AFS33" s="58"/>
      <c r="AFT33" s="58"/>
      <c r="AFU33" s="58"/>
      <c r="AFV33" s="58"/>
      <c r="AFW33" s="58"/>
      <c r="AFX33" s="58"/>
      <c r="AFY33" s="58"/>
      <c r="AFZ33" s="58"/>
      <c r="AGA33" s="58"/>
      <c r="AGB33" s="58"/>
      <c r="AGC33" s="58"/>
      <c r="AGD33" s="58"/>
      <c r="AGE33" s="58"/>
      <c r="AGF33" s="58"/>
      <c r="AGG33" s="58"/>
      <c r="AGH33" s="58"/>
      <c r="AGI33" s="58"/>
      <c r="AGJ33" s="58"/>
      <c r="AGK33" s="58"/>
      <c r="AGL33" s="58"/>
      <c r="AGM33" s="58"/>
      <c r="AGN33" s="58"/>
      <c r="AGO33" s="58"/>
      <c r="AGP33" s="58"/>
      <c r="AGQ33" s="58"/>
      <c r="AGR33" s="58"/>
      <c r="AGS33" s="58"/>
      <c r="AGT33" s="58"/>
      <c r="AGU33" s="58"/>
      <c r="AGV33" s="58"/>
      <c r="AGW33" s="58"/>
      <c r="AGX33" s="58"/>
      <c r="AGY33" s="58"/>
      <c r="AGZ33" s="58"/>
      <c r="AHA33" s="58"/>
      <c r="AHB33" s="58"/>
      <c r="AHC33" s="58"/>
      <c r="AHD33" s="58"/>
      <c r="AHE33" s="58"/>
      <c r="AHF33" s="58"/>
      <c r="AHG33" s="58"/>
      <c r="AHH33" s="58"/>
      <c r="AHI33" s="58"/>
      <c r="AHJ33" s="58"/>
      <c r="AHK33" s="58"/>
      <c r="AHL33" s="58"/>
      <c r="AHM33" s="58"/>
      <c r="AHN33" s="58"/>
      <c r="AHO33" s="58"/>
      <c r="AHP33" s="58"/>
      <c r="AHQ33" s="58"/>
      <c r="AHR33" s="58"/>
      <c r="AHS33" s="58"/>
      <c r="AHT33" s="58"/>
      <c r="AHU33" s="58"/>
      <c r="AHV33" s="58"/>
      <c r="AHW33" s="58"/>
      <c r="AHX33" s="58"/>
      <c r="AHY33" s="58"/>
      <c r="AHZ33" s="58"/>
      <c r="AIA33" s="58"/>
      <c r="AIB33" s="58"/>
      <c r="AIC33" s="58"/>
      <c r="AID33" s="58"/>
      <c r="AIE33" s="58"/>
      <c r="AIF33" s="58"/>
      <c r="AIG33" s="58"/>
      <c r="AIH33" s="58"/>
      <c r="AII33" s="58"/>
      <c r="AIJ33" s="58"/>
      <c r="AIK33" s="58"/>
      <c r="AIL33" s="58"/>
      <c r="AIM33" s="58"/>
      <c r="AIN33" s="58"/>
      <c r="AIO33" s="58"/>
      <c r="AIP33" s="58"/>
      <c r="AIQ33" s="58"/>
      <c r="AIR33" s="58"/>
      <c r="AIS33" s="58"/>
      <c r="AIT33" s="58"/>
      <c r="AIU33" s="58"/>
      <c r="AIV33" s="58"/>
      <c r="AIW33" s="58"/>
      <c r="AIX33" s="58"/>
      <c r="AIY33" s="58"/>
      <c r="AIZ33" s="58"/>
      <c r="AJA33" s="58"/>
      <c r="AJB33" s="58"/>
      <c r="AJC33" s="58"/>
      <c r="AJD33" s="58"/>
      <c r="AJE33" s="58"/>
      <c r="AJF33" s="58"/>
      <c r="AJG33" s="58"/>
      <c r="AJH33" s="58"/>
      <c r="AJI33" s="58"/>
      <c r="AJJ33" s="58"/>
      <c r="AJK33" s="58"/>
      <c r="AJL33" s="58"/>
      <c r="AJM33" s="58"/>
      <c r="AJN33" s="58"/>
      <c r="AJO33" s="58"/>
      <c r="AJP33" s="58"/>
      <c r="AJQ33" s="58"/>
      <c r="AJR33" s="58"/>
      <c r="AJS33" s="58"/>
      <c r="AJT33" s="58"/>
      <c r="AJU33" s="58"/>
      <c r="AJV33" s="58"/>
      <c r="AJW33" s="58"/>
      <c r="AJX33" s="58"/>
      <c r="AJY33" s="58"/>
      <c r="AJZ33" s="58"/>
      <c r="AKA33" s="58"/>
      <c r="AKB33" s="58"/>
      <c r="AKC33" s="58"/>
      <c r="AKD33" s="58"/>
      <c r="AKE33" s="58"/>
      <c r="AKF33" s="58"/>
      <c r="AKG33" s="58"/>
      <c r="AKH33" s="58"/>
      <c r="AKI33" s="58"/>
      <c r="AKJ33" s="58"/>
      <c r="AKK33" s="58"/>
      <c r="AKL33" s="58"/>
      <c r="AKM33" s="58"/>
      <c r="AKN33" s="58"/>
      <c r="AKO33" s="58"/>
      <c r="AKP33" s="58"/>
      <c r="AKQ33" s="58"/>
      <c r="AKR33" s="58"/>
      <c r="AKS33" s="58"/>
      <c r="AKT33" s="58"/>
      <c r="AKU33" s="58"/>
      <c r="AKV33" s="58"/>
      <c r="AKW33" s="58"/>
      <c r="AKX33" s="58"/>
      <c r="AKY33" s="58"/>
      <c r="AKZ33" s="58"/>
      <c r="ALA33" s="58"/>
      <c r="ALB33" s="58"/>
      <c r="ALC33" s="58"/>
      <c r="ALD33" s="58"/>
      <c r="ALE33" s="58"/>
      <c r="ALF33" s="58"/>
      <c r="ALG33" s="58"/>
      <c r="ALH33" s="58"/>
      <c r="ALI33" s="58"/>
      <c r="ALJ33" s="58"/>
      <c r="ALK33" s="58"/>
      <c r="ALL33" s="58"/>
      <c r="ALM33" s="58"/>
      <c r="ALN33" s="58"/>
      <c r="ALO33" s="58"/>
      <c r="ALP33" s="58"/>
      <c r="ALQ33" s="58"/>
      <c r="ALR33" s="58"/>
      <c r="ALS33" s="58"/>
      <c r="ALT33" s="58"/>
      <c r="ALU33" s="58"/>
      <c r="ALV33" s="58"/>
      <c r="ALW33" s="58"/>
      <c r="ALX33" s="58"/>
      <c r="ALY33" s="58"/>
      <c r="ALZ33" s="58"/>
      <c r="AMA33" s="58"/>
      <c r="AMB33" s="58"/>
      <c r="AMC33" s="58"/>
      <c r="AMD33" s="58"/>
      <c r="AME33" s="58"/>
      <c r="AMF33" s="58"/>
      <c r="AMG33" s="58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true" gridLines="false" gridLinesSet="true" horizontalCentered="false" verticalCentered="false"/>
  <pageMargins left="0.45" right="0.4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1733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2011-08-16T01:23:44Z</dcterms:created>
  <dc:creator>Robert C.A. Goff</dc:creator>
  <dc:description/>
  <dc:language>en-US</dc:language>
  <cp:lastModifiedBy>Robert Goff</cp:lastModifiedBy>
  <cp:lastPrinted>2023-01-20T18:15:21Z</cp:lastPrinted>
  <dcterms:modified xsi:type="dcterms:W3CDTF">2024-01-02T17:41:25Z</dcterms:modified>
  <cp:revision>103</cp:revision>
  <dc:subject/>
  <dc:title/>
</cp:coreProperties>
</file>